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Z:\Backup\Principal\LICITAÇÕES\Licitações - 2026\Concorrência - 2026\AGUARDANDO PARECER\CE 000-2026 - Revitalização Praça da Pontal\"/>
    </mc:Choice>
  </mc:AlternateContent>
  <xr:revisionPtr revIDLastSave="0" documentId="13_ncr:1_{201A788C-FCF0-4E66-A2E5-4D038977757E}" xr6:coauthVersionLast="47" xr6:coauthVersionMax="47" xr10:uidLastSave="{00000000-0000-0000-0000-000000000000}"/>
  <bookViews>
    <workbookView xWindow="-120" yWindow="-120" windowWidth="20640" windowHeight="11160" tabRatio="733" xr2:uid="{00000000-000D-0000-FFFF-FFFF00000000}"/>
  </bookViews>
  <sheets>
    <sheet name="PLANILHA DE ORÇAMENTO- ANEXO 16" sheetId="1" r:id="rId1"/>
    <sheet name="CRONOGRAMA DESEMBOLSO" sheetId="5" state="hidden" r:id="rId2"/>
    <sheet name="CRITERIO DE MEDIÇÃO" sheetId="4" state="hidden" r:id="rId3"/>
    <sheet name="MEMORIAL DE CALCULO" sheetId="2" state="hidden" r:id="rId4"/>
  </sheets>
  <externalReferences>
    <externalReference r:id="rId5"/>
  </externalReferences>
  <definedNames>
    <definedName name="_xlnm.Print_Area" localSheetId="2">'CRITERIO DE MEDIÇÃO'!$B$3:$E$680</definedName>
    <definedName name="_xlnm.Print_Area" localSheetId="1">'CRONOGRAMA DESEMBOLSO'!$B$3:$G$54</definedName>
    <definedName name="_xlnm.Print_Area" localSheetId="3">'MEMORIAL DE CALCULO'!$A$1:$G$377</definedName>
    <definedName name="_xlnm.Print_Area" localSheetId="0">'PLANILHA DE ORÇAMENTO- ANEXO 16'!$A$3:$I$53</definedName>
    <definedName name="ORÇAMENTO.BancoRef" hidden="1">[1]ORÇAMENTO!$F$8</definedName>
    <definedName name="REFERENCIA.Descricao" hidden="1">IF(ISNUMBER('PLANILHA DE ORÇAMENTO- ANEXO 16'!$AC1),OFFSET(INDIRECT(ORÇAMENTO.BancoRef),'PLANILHA DE ORÇAMENTO- ANEXO 16'!$AC1-1,3,1),'PLANILHA DE ORÇAMENTO- ANEXO 16'!$AC1)</definedName>
    <definedName name="REFERENCIA.Unidade" hidden="1">IF(ISNUMBER([1]ORÇAMENTO!$AF1),OFFSET(INDIRECT(ORÇAMENTO.BancoRef),[1]ORÇAMENTO!$AF1-1,4,1),"-")</definedName>
    <definedName name="TIPOORCAMENTO" hidden="1">IF(VALUE([1]MENU!$O$3)=2,"Licitado","Proposto")</definedName>
    <definedName name="_xlnm.Print_Titles" localSheetId="2">'CRITERIO DE MEDIÇÃO'!$3:$10</definedName>
    <definedName name="_xlnm.Print_Titles" localSheetId="1">'CRONOGRAMA DESEMBOLSO'!$3:$13</definedName>
    <definedName name="_xlnm.Print_Titles" localSheetId="3">'MEMORIAL DE CALCULO'!$1:$8</definedName>
    <definedName name="_xlnm.Print_Titles" localSheetId="0">'PLANILHA DE ORÇAMENTO- ANEXO 16'!$3:$12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22" i="1" l="1"/>
  <c r="H46" i="1"/>
  <c r="H45" i="1"/>
  <c r="H44" i="1"/>
  <c r="H43" i="1"/>
  <c r="H42" i="1"/>
  <c r="H41" i="1"/>
  <c r="H40" i="1"/>
  <c r="H39" i="1"/>
  <c r="H38" i="1"/>
  <c r="H36" i="1"/>
  <c r="H34" i="1"/>
  <c r="H33" i="1"/>
  <c r="H31" i="1"/>
  <c r="H30" i="1"/>
  <c r="H29" i="1"/>
  <c r="H26" i="1"/>
  <c r="H25" i="1"/>
  <c r="H23" i="1"/>
  <c r="H21" i="1"/>
  <c r="H19" i="1"/>
  <c r="H18" i="1"/>
  <c r="H16" i="1"/>
  <c r="I45" i="1" l="1"/>
  <c r="I30" i="1"/>
  <c r="I46" i="1" l="1"/>
  <c r="I44" i="1" l="1"/>
  <c r="I43" i="1"/>
  <c r="I36" i="1" l="1"/>
  <c r="I26" i="1"/>
  <c r="I25" i="1"/>
  <c r="I31" i="1"/>
  <c r="I29" i="1"/>
  <c r="G28" i="1"/>
  <c r="H28" i="1" s="1"/>
  <c r="I23" i="1"/>
  <c r="I22" i="1"/>
  <c r="I21" i="1"/>
  <c r="I19" i="1"/>
  <c r="I18" i="1"/>
  <c r="I16" i="1"/>
  <c r="H15" i="1"/>
  <c r="I28" i="1" l="1"/>
  <c r="I15" i="1"/>
  <c r="I42" i="1" l="1"/>
  <c r="I39" i="1"/>
  <c r="I40" i="1" l="1"/>
  <c r="I38" i="1"/>
  <c r="I41" i="1"/>
  <c r="I34" i="1" l="1"/>
  <c r="I33" i="1" l="1"/>
  <c r="D377" i="2" l="1"/>
  <c r="F32" i="5"/>
  <c r="F30" i="5"/>
  <c r="F28" i="5"/>
  <c r="F26" i="5"/>
  <c r="D26" i="5"/>
  <c r="G24" i="5"/>
  <c r="E22" i="5"/>
  <c r="D22" i="5"/>
  <c r="G30" i="5" l="1"/>
  <c r="G28" i="5"/>
  <c r="C30" i="5" l="1"/>
  <c r="C26" i="5"/>
  <c r="C22" i="5"/>
  <c r="C20" i="5"/>
  <c r="C18" i="5"/>
  <c r="C14" i="5"/>
  <c r="G35" i="5"/>
  <c r="H16" i="5"/>
  <c r="H18" i="5"/>
  <c r="H20" i="5"/>
  <c r="H22" i="5"/>
  <c r="H24" i="5"/>
  <c r="H26" i="5"/>
  <c r="H28" i="5"/>
  <c r="H30" i="5"/>
  <c r="H32" i="5"/>
  <c r="H14" i="5"/>
  <c r="A5" i="2" l="1"/>
  <c r="F33" i="5" l="1"/>
  <c r="G33" i="5" s="1"/>
  <c r="E327" i="4"/>
  <c r="E23" i="5" l="1"/>
  <c r="G23" i="5" s="1"/>
  <c r="F29" i="5"/>
  <c r="G29" i="5" s="1"/>
  <c r="F25" i="5"/>
  <c r="G25" i="5" s="1"/>
  <c r="J25" i="5" s="1"/>
  <c r="C327" i="4"/>
  <c r="M23" i="5" l="1"/>
  <c r="I25" i="5"/>
  <c r="L23" i="5" s="1"/>
  <c r="E14" i="5"/>
  <c r="G14" i="5" s="1"/>
  <c r="D14" i="5"/>
  <c r="N23" i="5" l="1"/>
  <c r="L25" i="5"/>
  <c r="D673" i="4"/>
  <c r="C673" i="4"/>
  <c r="D670" i="4"/>
  <c r="C670" i="4"/>
  <c r="D667" i="4"/>
  <c r="D665" i="4"/>
  <c r="D663" i="4"/>
  <c r="D661" i="4"/>
  <c r="D659" i="4"/>
  <c r="C667" i="4"/>
  <c r="C665" i="4"/>
  <c r="C663" i="4"/>
  <c r="C661" i="4"/>
  <c r="C659" i="4"/>
  <c r="D656" i="4"/>
  <c r="D654" i="4"/>
  <c r="D652" i="4"/>
  <c r="C656" i="4"/>
  <c r="C654" i="4"/>
  <c r="C652" i="4"/>
  <c r="D649" i="4"/>
  <c r="C649" i="4"/>
  <c r="D647" i="4"/>
  <c r="C647" i="4"/>
  <c r="D645" i="4"/>
  <c r="C645" i="4"/>
  <c r="D643" i="4"/>
  <c r="C643" i="4"/>
  <c r="D641" i="4"/>
  <c r="C641" i="4"/>
  <c r="D639" i="4"/>
  <c r="C639" i="4"/>
  <c r="D637" i="4"/>
  <c r="C637" i="4"/>
  <c r="D635" i="4"/>
  <c r="C635" i="4"/>
  <c r="D633" i="4"/>
  <c r="C633" i="4"/>
  <c r="B652" i="4"/>
  <c r="B654" i="4"/>
  <c r="E654" i="4"/>
  <c r="B656" i="4"/>
  <c r="B658" i="4"/>
  <c r="B659" i="4"/>
  <c r="B661" i="4"/>
  <c r="B663" i="4"/>
  <c r="B665" i="4"/>
  <c r="E665" i="4"/>
  <c r="B667" i="4"/>
  <c r="B669" i="4"/>
  <c r="B670" i="4"/>
  <c r="E670" i="4"/>
  <c r="B672" i="4"/>
  <c r="B673" i="4"/>
  <c r="E673" i="4"/>
  <c r="B632" i="4"/>
  <c r="E632" i="4"/>
  <c r="B633" i="4"/>
  <c r="E633" i="4"/>
  <c r="B635" i="4"/>
  <c r="E635" i="4"/>
  <c r="B637" i="4"/>
  <c r="E637" i="4"/>
  <c r="B639" i="4"/>
  <c r="E639" i="4"/>
  <c r="B641" i="4"/>
  <c r="E641" i="4"/>
  <c r="B643" i="4"/>
  <c r="E643" i="4"/>
  <c r="B645" i="4"/>
  <c r="E645" i="4"/>
  <c r="B647" i="4"/>
  <c r="E647" i="4"/>
  <c r="B649" i="4"/>
  <c r="E649" i="4"/>
  <c r="B651" i="4"/>
  <c r="E651" i="4"/>
  <c r="E631" i="4"/>
  <c r="B631" i="4"/>
  <c r="B625" i="4"/>
  <c r="E394" i="4"/>
  <c r="E396" i="4"/>
  <c r="D432" i="4"/>
  <c r="E485" i="4"/>
  <c r="E487" i="4"/>
  <c r="B479" i="4"/>
  <c r="C479" i="4"/>
  <c r="D479" i="4"/>
  <c r="E479" i="4"/>
  <c r="B481" i="4"/>
  <c r="C481" i="4"/>
  <c r="D481" i="4"/>
  <c r="E481" i="4"/>
  <c r="B467" i="4"/>
  <c r="C467" i="4"/>
  <c r="D467" i="4"/>
  <c r="E467" i="4"/>
  <c r="B469" i="4"/>
  <c r="C469" i="4"/>
  <c r="D469" i="4"/>
  <c r="E469" i="4"/>
  <c r="B471" i="4"/>
  <c r="C471" i="4"/>
  <c r="D471" i="4"/>
  <c r="E471" i="4"/>
  <c r="B473" i="4"/>
  <c r="C473" i="4"/>
  <c r="D473" i="4"/>
  <c r="E473" i="4"/>
  <c r="B475" i="4"/>
  <c r="C475" i="4"/>
  <c r="D475" i="4"/>
  <c r="E475" i="4"/>
  <c r="B477" i="4"/>
  <c r="C477" i="4"/>
  <c r="D477" i="4"/>
  <c r="E477" i="4"/>
  <c r="B452" i="4"/>
  <c r="C452" i="4"/>
  <c r="D452" i="4"/>
  <c r="E452" i="4"/>
  <c r="B454" i="4"/>
  <c r="C454" i="4"/>
  <c r="D454" i="4"/>
  <c r="E454" i="4"/>
  <c r="B456" i="4"/>
  <c r="C456" i="4"/>
  <c r="D456" i="4"/>
  <c r="E456" i="4"/>
  <c r="B458" i="4"/>
  <c r="C458" i="4"/>
  <c r="D458" i="4"/>
  <c r="E458" i="4"/>
  <c r="B460" i="4"/>
  <c r="C460" i="4"/>
  <c r="D460" i="4"/>
  <c r="E460" i="4"/>
  <c r="B462" i="4"/>
  <c r="E462" i="4"/>
  <c r="B463" i="4"/>
  <c r="C463" i="4"/>
  <c r="D463" i="4"/>
  <c r="E463" i="4"/>
  <c r="B465" i="4"/>
  <c r="C465" i="4"/>
  <c r="D465" i="4"/>
  <c r="E465" i="4"/>
  <c r="B426" i="4"/>
  <c r="C426" i="4"/>
  <c r="D426" i="4"/>
  <c r="E426" i="4"/>
  <c r="B428" i="4"/>
  <c r="C428" i="4"/>
  <c r="D428" i="4"/>
  <c r="E428" i="4"/>
  <c r="B430" i="4"/>
  <c r="C430" i="4"/>
  <c r="D430" i="4"/>
  <c r="E430" i="4"/>
  <c r="B432" i="4"/>
  <c r="C432" i="4"/>
  <c r="E432" i="4"/>
  <c r="B434" i="4"/>
  <c r="C434" i="4"/>
  <c r="D434" i="4"/>
  <c r="E434" i="4"/>
  <c r="B436" i="4"/>
  <c r="C436" i="4"/>
  <c r="D436" i="4"/>
  <c r="E436" i="4"/>
  <c r="B438" i="4"/>
  <c r="C438" i="4"/>
  <c r="D438" i="4"/>
  <c r="E438" i="4"/>
  <c r="B440" i="4"/>
  <c r="C440" i="4"/>
  <c r="D440" i="4"/>
  <c r="E440" i="4"/>
  <c r="B442" i="4"/>
  <c r="C442" i="4"/>
  <c r="D442" i="4"/>
  <c r="E442" i="4"/>
  <c r="B444" i="4"/>
  <c r="C444" i="4"/>
  <c r="D444" i="4"/>
  <c r="E444" i="4"/>
  <c r="B446" i="4"/>
  <c r="C446" i="4"/>
  <c r="D446" i="4"/>
  <c r="E446" i="4"/>
  <c r="B448" i="4"/>
  <c r="C448" i="4"/>
  <c r="D448" i="4"/>
  <c r="E448" i="4"/>
  <c r="B450" i="4"/>
  <c r="C450" i="4"/>
  <c r="D450" i="4"/>
  <c r="E450" i="4"/>
  <c r="B406" i="4"/>
  <c r="E406" i="4"/>
  <c r="B407" i="4"/>
  <c r="C407" i="4"/>
  <c r="D407" i="4"/>
  <c r="E407" i="4"/>
  <c r="B409" i="4"/>
  <c r="C409" i="4"/>
  <c r="D409" i="4"/>
  <c r="E409" i="4"/>
  <c r="B411" i="4"/>
  <c r="C411" i="4"/>
  <c r="D411" i="4"/>
  <c r="E411" i="4"/>
  <c r="B413" i="4"/>
  <c r="C413" i="4"/>
  <c r="D413" i="4"/>
  <c r="E413" i="4"/>
  <c r="B415" i="4"/>
  <c r="C415" i="4"/>
  <c r="D415" i="4"/>
  <c r="E415" i="4"/>
  <c r="B417" i="4"/>
  <c r="E417" i="4"/>
  <c r="B418" i="4"/>
  <c r="C418" i="4"/>
  <c r="D418" i="4"/>
  <c r="E418" i="4"/>
  <c r="B420" i="4"/>
  <c r="C420" i="4"/>
  <c r="D420" i="4"/>
  <c r="E420" i="4"/>
  <c r="B422" i="4"/>
  <c r="C422" i="4"/>
  <c r="D422" i="4"/>
  <c r="E422" i="4"/>
  <c r="B424" i="4"/>
  <c r="C424" i="4"/>
  <c r="D424" i="4"/>
  <c r="E424" i="4"/>
  <c r="B387" i="4"/>
  <c r="E387" i="4"/>
  <c r="B388" i="4"/>
  <c r="C388" i="4"/>
  <c r="D388" i="4"/>
  <c r="E388" i="4"/>
  <c r="B390" i="4"/>
  <c r="C390" i="4"/>
  <c r="D390" i="4"/>
  <c r="E390" i="4"/>
  <c r="B392" i="4"/>
  <c r="C392" i="4"/>
  <c r="D392" i="4"/>
  <c r="E392" i="4"/>
  <c r="B394" i="4"/>
  <c r="C394" i="4"/>
  <c r="D394" i="4"/>
  <c r="B396" i="4"/>
  <c r="C396" i="4"/>
  <c r="D396" i="4"/>
  <c r="B398" i="4"/>
  <c r="C398" i="4"/>
  <c r="D398" i="4"/>
  <c r="E398" i="4"/>
  <c r="B400" i="4"/>
  <c r="C400" i="4"/>
  <c r="D400" i="4"/>
  <c r="E400" i="4"/>
  <c r="B402" i="4"/>
  <c r="C402" i="4"/>
  <c r="D402" i="4"/>
  <c r="E402" i="4"/>
  <c r="B404" i="4"/>
  <c r="C404" i="4"/>
  <c r="D404" i="4"/>
  <c r="E404" i="4"/>
  <c r="B369" i="4"/>
  <c r="C369" i="4"/>
  <c r="D369" i="4"/>
  <c r="E369" i="4"/>
  <c r="B371" i="4"/>
  <c r="C371" i="4"/>
  <c r="D371" i="4"/>
  <c r="E371" i="4"/>
  <c r="B373" i="4"/>
  <c r="C373" i="4"/>
  <c r="D373" i="4"/>
  <c r="E373" i="4"/>
  <c r="B375" i="4"/>
  <c r="C375" i="4"/>
  <c r="D375" i="4"/>
  <c r="E375" i="4"/>
  <c r="B377" i="4"/>
  <c r="C377" i="4"/>
  <c r="D377" i="4"/>
  <c r="E377" i="4"/>
  <c r="B379" i="4"/>
  <c r="C379" i="4"/>
  <c r="D379" i="4"/>
  <c r="E379" i="4"/>
  <c r="B381" i="4"/>
  <c r="C381" i="4"/>
  <c r="D381" i="4"/>
  <c r="E381" i="4"/>
  <c r="B383" i="4"/>
  <c r="C383" i="4"/>
  <c r="D383" i="4"/>
  <c r="E383" i="4"/>
  <c r="B385" i="4"/>
  <c r="C385" i="4"/>
  <c r="D385" i="4"/>
  <c r="E385" i="4"/>
  <c r="C367" i="4"/>
  <c r="D367" i="4"/>
  <c r="E367" i="4"/>
  <c r="B367" i="4"/>
  <c r="E365" i="4"/>
  <c r="E483" i="4"/>
  <c r="C363" i="4"/>
  <c r="D363" i="4"/>
  <c r="E363" i="4"/>
  <c r="B363" i="4"/>
  <c r="E362" i="4"/>
  <c r="C358" i="4"/>
  <c r="D358" i="4"/>
  <c r="E358" i="4"/>
  <c r="B358" i="4"/>
  <c r="C344" i="4"/>
  <c r="D344" i="4"/>
  <c r="E344" i="4"/>
  <c r="B344" i="4"/>
  <c r="E342" i="4"/>
  <c r="C342" i="4"/>
  <c r="D342" i="4"/>
  <c r="B342" i="4"/>
  <c r="E341" i="4"/>
  <c r="B341" i="4"/>
  <c r="D338" i="4"/>
  <c r="E338" i="4"/>
  <c r="B338" i="4"/>
  <c r="D336" i="4"/>
  <c r="E336" i="4"/>
  <c r="B336" i="4"/>
  <c r="B334" i="4"/>
  <c r="B329" i="4"/>
  <c r="D186" i="4"/>
  <c r="D176" i="4"/>
  <c r="D157" i="4"/>
  <c r="D153" i="4"/>
  <c r="B244" i="4"/>
  <c r="B136" i="4" l="1"/>
  <c r="C136" i="4"/>
  <c r="D136" i="4"/>
  <c r="E136" i="4"/>
  <c r="B309" i="4"/>
  <c r="B310" i="4"/>
  <c r="B312" i="4"/>
  <c r="B314" i="4"/>
  <c r="B316" i="4"/>
  <c r="B318" i="4"/>
  <c r="B320" i="4"/>
  <c r="B322" i="4"/>
  <c r="B296" i="4"/>
  <c r="B298" i="4"/>
  <c r="E298" i="4"/>
  <c r="B300" i="4"/>
  <c r="E300" i="4"/>
  <c r="B302" i="4"/>
  <c r="E302" i="4"/>
  <c r="B303" i="4"/>
  <c r="C303" i="4"/>
  <c r="D303" i="4"/>
  <c r="E303" i="4"/>
  <c r="B305" i="4"/>
  <c r="C305" i="4"/>
  <c r="D305" i="4"/>
  <c r="E305" i="4"/>
  <c r="B307" i="4"/>
  <c r="C307" i="4"/>
  <c r="D307" i="4"/>
  <c r="E307" i="4"/>
  <c r="B290" i="4"/>
  <c r="E290" i="4"/>
  <c r="B291" i="4"/>
  <c r="E291" i="4"/>
  <c r="B293" i="4"/>
  <c r="E293" i="4"/>
  <c r="B295" i="4"/>
  <c r="E295" i="4"/>
  <c r="B265" i="4"/>
  <c r="E265" i="4"/>
  <c r="B267" i="4"/>
  <c r="E267" i="4"/>
  <c r="B269" i="4"/>
  <c r="E269" i="4"/>
  <c r="B271" i="4"/>
  <c r="E271" i="4"/>
  <c r="B273" i="4"/>
  <c r="E273" i="4"/>
  <c r="B275" i="4"/>
  <c r="B277" i="4"/>
  <c r="B278" i="4"/>
  <c r="E278" i="4"/>
  <c r="B279" i="4"/>
  <c r="B281" i="4"/>
  <c r="B283" i="4"/>
  <c r="B285" i="4"/>
  <c r="E285" i="4"/>
  <c r="B286" i="4"/>
  <c r="E286" i="4"/>
  <c r="B288" i="4"/>
  <c r="E288" i="4"/>
  <c r="B246" i="4"/>
  <c r="E246" i="4"/>
  <c r="B248" i="4"/>
  <c r="B250" i="4"/>
  <c r="B252" i="4"/>
  <c r="B254" i="4"/>
  <c r="B256" i="4"/>
  <c r="D256" i="4"/>
  <c r="E256" i="4"/>
  <c r="B258" i="4"/>
  <c r="D258" i="4"/>
  <c r="E258" i="4"/>
  <c r="B260" i="4"/>
  <c r="B261" i="4"/>
  <c r="B263" i="4"/>
  <c r="B242" i="4"/>
  <c r="B228" i="4"/>
  <c r="C228" i="4"/>
  <c r="B230" i="4"/>
  <c r="E230" i="4"/>
  <c r="B231" i="4"/>
  <c r="B233" i="4"/>
  <c r="D233" i="4"/>
  <c r="E233" i="4"/>
  <c r="B235" i="4"/>
  <c r="D235" i="4"/>
  <c r="E235" i="4"/>
  <c r="B237" i="4"/>
  <c r="E237" i="4"/>
  <c r="B238" i="4"/>
  <c r="B240" i="4"/>
  <c r="B218" i="4"/>
  <c r="C218" i="4"/>
  <c r="D218" i="4"/>
  <c r="B220" i="4"/>
  <c r="C220" i="4"/>
  <c r="B222" i="4"/>
  <c r="C222" i="4"/>
  <c r="B224" i="4"/>
  <c r="C224" i="4"/>
  <c r="B226" i="4"/>
  <c r="C226" i="4"/>
  <c r="B201" i="4"/>
  <c r="C201" i="4"/>
  <c r="B203" i="4"/>
  <c r="C203" i="4"/>
  <c r="B205" i="4"/>
  <c r="E205" i="4"/>
  <c r="B206" i="4"/>
  <c r="B208" i="4"/>
  <c r="E208" i="4"/>
  <c r="B210" i="4"/>
  <c r="E210" i="4"/>
  <c r="B211" i="4"/>
  <c r="B213" i="4"/>
  <c r="B215" i="4"/>
  <c r="B217" i="4"/>
  <c r="E217" i="4"/>
  <c r="B186" i="4"/>
  <c r="C186" i="4"/>
  <c r="E186" i="4"/>
  <c r="B188" i="4"/>
  <c r="C188" i="4"/>
  <c r="D188" i="4"/>
  <c r="B190" i="4"/>
  <c r="C190" i="4"/>
  <c r="D190" i="4"/>
  <c r="B192" i="4"/>
  <c r="C192" i="4"/>
  <c r="D192" i="4"/>
  <c r="B194" i="4"/>
  <c r="C194" i="4"/>
  <c r="D194" i="4"/>
  <c r="B196" i="4"/>
  <c r="E196" i="4"/>
  <c r="B197" i="4"/>
  <c r="C197" i="4"/>
  <c r="B199" i="4"/>
  <c r="C199" i="4"/>
  <c r="B176" i="4"/>
  <c r="C176" i="4"/>
  <c r="B178" i="4"/>
  <c r="E178" i="4"/>
  <c r="B179" i="4"/>
  <c r="C179" i="4"/>
  <c r="B181" i="4"/>
  <c r="C181" i="4"/>
  <c r="D181" i="4"/>
  <c r="B183" i="4"/>
  <c r="E183" i="4"/>
  <c r="B184" i="4"/>
  <c r="E184" i="4"/>
  <c r="B185" i="4"/>
  <c r="E185" i="4"/>
  <c r="B166" i="4"/>
  <c r="C166" i="4"/>
  <c r="D166" i="4"/>
  <c r="B168" i="4"/>
  <c r="C168" i="4"/>
  <c r="D168" i="4"/>
  <c r="E168" i="4"/>
  <c r="B170" i="4"/>
  <c r="C170" i="4"/>
  <c r="D170" i="4"/>
  <c r="B172" i="4"/>
  <c r="C172" i="4"/>
  <c r="D172" i="4"/>
  <c r="B174" i="4"/>
  <c r="C174" i="4"/>
  <c r="D174" i="4"/>
  <c r="B144" i="4"/>
  <c r="C144" i="4"/>
  <c r="D144" i="4"/>
  <c r="E144" i="4"/>
  <c r="B146" i="4"/>
  <c r="C146" i="4"/>
  <c r="D146" i="4"/>
  <c r="E146" i="4"/>
  <c r="B148" i="4"/>
  <c r="C148" i="4"/>
  <c r="D148" i="4"/>
  <c r="E148" i="4"/>
  <c r="B150" i="4"/>
  <c r="C150" i="4"/>
  <c r="D150" i="4"/>
  <c r="E150" i="4"/>
  <c r="B152" i="4"/>
  <c r="E152" i="4"/>
  <c r="B153" i="4"/>
  <c r="C153" i="4"/>
  <c r="B155" i="4"/>
  <c r="C155" i="4"/>
  <c r="D155" i="4"/>
  <c r="E155" i="4"/>
  <c r="B157" i="4"/>
  <c r="C157" i="4"/>
  <c r="E157" i="4"/>
  <c r="B159" i="4"/>
  <c r="C159" i="4"/>
  <c r="D159" i="4"/>
  <c r="B161" i="4"/>
  <c r="E161" i="4"/>
  <c r="B162" i="4"/>
  <c r="C162" i="4"/>
  <c r="D162" i="4"/>
  <c r="E162" i="4"/>
  <c r="B164" i="4"/>
  <c r="C164" i="4"/>
  <c r="D164" i="4"/>
  <c r="E324" i="4"/>
  <c r="B325" i="4"/>
  <c r="C325" i="4"/>
  <c r="D325" i="4"/>
  <c r="B126" i="4"/>
  <c r="D126" i="4"/>
  <c r="B128" i="4"/>
  <c r="D128" i="4"/>
  <c r="B130" i="4"/>
  <c r="D130" i="4"/>
  <c r="B132" i="4"/>
  <c r="C132" i="4"/>
  <c r="D132" i="4"/>
  <c r="E132" i="4"/>
  <c r="B134" i="4"/>
  <c r="D134" i="4"/>
  <c r="B138" i="4"/>
  <c r="D138" i="4"/>
  <c r="E138" i="4"/>
  <c r="B140" i="4"/>
  <c r="C140" i="4"/>
  <c r="D140" i="4"/>
  <c r="B142" i="4"/>
  <c r="E142" i="4"/>
  <c r="B143" i="4"/>
  <c r="E143" i="4"/>
  <c r="D124" i="4"/>
  <c r="B124" i="4"/>
  <c r="E123" i="4"/>
  <c r="B123" i="4"/>
  <c r="E122" i="4"/>
  <c r="B122" i="4"/>
  <c r="D120" i="4"/>
  <c r="E120" i="4"/>
  <c r="B120" i="4"/>
  <c r="D118" i="4"/>
  <c r="E118" i="4"/>
  <c r="B118" i="4"/>
  <c r="B113" i="4"/>
  <c r="C111" i="4"/>
  <c r="D111" i="4"/>
  <c r="E111" i="4"/>
  <c r="B111" i="4"/>
  <c r="B96" i="4"/>
  <c r="B14" i="4"/>
  <c r="A6" i="2"/>
  <c r="B629" i="4"/>
  <c r="B627" i="4"/>
  <c r="B624" i="4"/>
  <c r="E622" i="4"/>
  <c r="D622" i="4"/>
  <c r="C622" i="4"/>
  <c r="B622" i="4"/>
  <c r="E620" i="4"/>
  <c r="D620" i="4"/>
  <c r="C620" i="4"/>
  <c r="B620" i="4"/>
  <c r="E618" i="4"/>
  <c r="D618" i="4"/>
  <c r="C618" i="4"/>
  <c r="B618" i="4"/>
  <c r="E616" i="4"/>
  <c r="D616" i="4"/>
  <c r="C616" i="4"/>
  <c r="B616" i="4"/>
  <c r="E614" i="4"/>
  <c r="D614" i="4"/>
  <c r="C614" i="4"/>
  <c r="B614" i="4"/>
  <c r="E613" i="4"/>
  <c r="D613" i="4"/>
  <c r="C613" i="4"/>
  <c r="B613" i="4"/>
  <c r="E611" i="4"/>
  <c r="B611" i="4"/>
  <c r="E609" i="4"/>
  <c r="D609" i="4"/>
  <c r="C609" i="4"/>
  <c r="B609" i="4"/>
  <c r="E607" i="4"/>
  <c r="D607" i="4"/>
  <c r="C607" i="4"/>
  <c r="B607" i="4"/>
  <c r="E605" i="4"/>
  <c r="D605" i="4"/>
  <c r="C605" i="4"/>
  <c r="B605" i="4"/>
  <c r="E603" i="4"/>
  <c r="D603" i="4"/>
  <c r="C603" i="4"/>
  <c r="B603" i="4"/>
  <c r="E601" i="4"/>
  <c r="D601" i="4"/>
  <c r="C601" i="4"/>
  <c r="B601" i="4"/>
  <c r="E599" i="4"/>
  <c r="D599" i="4"/>
  <c r="C599" i="4"/>
  <c r="B599" i="4"/>
  <c r="E597" i="4"/>
  <c r="D597" i="4"/>
  <c r="C597" i="4"/>
  <c r="B597" i="4"/>
  <c r="E595" i="4"/>
  <c r="D595" i="4"/>
  <c r="C595" i="4"/>
  <c r="B595" i="4"/>
  <c r="E593" i="4"/>
  <c r="D593" i="4"/>
  <c r="C593" i="4"/>
  <c r="B593" i="4"/>
  <c r="E591" i="4"/>
  <c r="D591" i="4"/>
  <c r="C591" i="4"/>
  <c r="B591" i="4"/>
  <c r="E589" i="4"/>
  <c r="B589" i="4"/>
  <c r="E587" i="4"/>
  <c r="D587" i="4"/>
  <c r="C587" i="4"/>
  <c r="B587" i="4"/>
  <c r="E585" i="4"/>
  <c r="D585" i="4"/>
  <c r="C585" i="4"/>
  <c r="B585" i="4"/>
  <c r="E583" i="4"/>
  <c r="D583" i="4"/>
  <c r="C583" i="4"/>
  <c r="B583" i="4"/>
  <c r="E581" i="4"/>
  <c r="D581" i="4"/>
  <c r="C581" i="4"/>
  <c r="B581" i="4"/>
  <c r="E579" i="4"/>
  <c r="D579" i="4"/>
  <c r="C579" i="4"/>
  <c r="B579" i="4"/>
  <c r="E577" i="4"/>
  <c r="D577" i="4"/>
  <c r="C577" i="4"/>
  <c r="B577" i="4"/>
  <c r="E575" i="4"/>
  <c r="D575" i="4"/>
  <c r="C575" i="4"/>
  <c r="B575" i="4"/>
  <c r="E574" i="4"/>
  <c r="D574" i="4"/>
  <c r="C574" i="4"/>
  <c r="B574" i="4"/>
  <c r="E572" i="4"/>
  <c r="D572" i="4"/>
  <c r="C572" i="4"/>
  <c r="B572" i="4"/>
  <c r="E570" i="4"/>
  <c r="D570" i="4"/>
  <c r="C570" i="4"/>
  <c r="B570" i="4"/>
  <c r="E568" i="4"/>
  <c r="D568" i="4"/>
  <c r="C568" i="4"/>
  <c r="B568" i="4"/>
  <c r="E566" i="4"/>
  <c r="D566" i="4"/>
  <c r="C566" i="4"/>
  <c r="B566" i="4"/>
  <c r="E564" i="4"/>
  <c r="D564" i="4"/>
  <c r="C564" i="4"/>
  <c r="B564" i="4"/>
  <c r="E562" i="4"/>
  <c r="D562" i="4"/>
  <c r="C562" i="4"/>
  <c r="B562" i="4"/>
  <c r="E561" i="4"/>
  <c r="B561" i="4"/>
  <c r="E559" i="4"/>
  <c r="D559" i="4"/>
  <c r="C559" i="4"/>
  <c r="B559" i="4"/>
  <c r="E557" i="4"/>
  <c r="D557" i="4"/>
  <c r="C557" i="4"/>
  <c r="B557" i="4"/>
  <c r="E555" i="4"/>
  <c r="D555" i="4"/>
  <c r="C555" i="4"/>
  <c r="B555" i="4"/>
  <c r="E553" i="4"/>
  <c r="B553" i="4"/>
  <c r="E551" i="4"/>
  <c r="D551" i="4"/>
  <c r="C551" i="4"/>
  <c r="B551" i="4"/>
  <c r="E549" i="4"/>
  <c r="D549" i="4"/>
  <c r="C549" i="4"/>
  <c r="B549" i="4"/>
  <c r="E547" i="4"/>
  <c r="D547" i="4"/>
  <c r="C547" i="4"/>
  <c r="B547" i="4"/>
  <c r="E545" i="4"/>
  <c r="D545" i="4"/>
  <c r="C545" i="4"/>
  <c r="B545" i="4"/>
  <c r="E543" i="4"/>
  <c r="D543" i="4"/>
  <c r="C543" i="4"/>
  <c r="B543" i="4"/>
  <c r="E541" i="4"/>
  <c r="D541" i="4"/>
  <c r="C541" i="4"/>
  <c r="B541" i="4"/>
  <c r="E540" i="4"/>
  <c r="B540" i="4"/>
  <c r="E538" i="4"/>
  <c r="B538" i="4"/>
  <c r="E536" i="4"/>
  <c r="D536" i="4"/>
  <c r="C536" i="4"/>
  <c r="B536" i="4"/>
  <c r="E534" i="4"/>
  <c r="D534" i="4"/>
  <c r="C534" i="4"/>
  <c r="B534" i="4"/>
  <c r="E532" i="4"/>
  <c r="D532" i="4"/>
  <c r="C532" i="4"/>
  <c r="B532" i="4"/>
  <c r="E530" i="4"/>
  <c r="D530" i="4"/>
  <c r="C530" i="4"/>
  <c r="B530" i="4"/>
  <c r="E528" i="4"/>
  <c r="D528" i="4"/>
  <c r="C528" i="4"/>
  <c r="B528" i="4"/>
  <c r="E526" i="4"/>
  <c r="D526" i="4"/>
  <c r="C526" i="4"/>
  <c r="B526" i="4"/>
  <c r="E524" i="4"/>
  <c r="D524" i="4"/>
  <c r="C524" i="4"/>
  <c r="B524" i="4"/>
  <c r="E522" i="4"/>
  <c r="D522" i="4"/>
  <c r="C522" i="4"/>
  <c r="B522" i="4"/>
  <c r="E520" i="4"/>
  <c r="D520" i="4"/>
  <c r="C520" i="4"/>
  <c r="B520" i="4"/>
  <c r="E519" i="4"/>
  <c r="B519" i="4"/>
  <c r="E517" i="4"/>
  <c r="D517" i="4"/>
  <c r="C517" i="4"/>
  <c r="B517" i="4"/>
  <c r="E515" i="4"/>
  <c r="D515" i="4"/>
  <c r="C515" i="4"/>
  <c r="B515" i="4"/>
  <c r="E513" i="4"/>
  <c r="D513" i="4"/>
  <c r="C513" i="4"/>
  <c r="B513" i="4"/>
  <c r="E511" i="4"/>
  <c r="D511" i="4"/>
  <c r="C511" i="4"/>
  <c r="B511" i="4"/>
  <c r="E509" i="4"/>
  <c r="D509" i="4"/>
  <c r="C509" i="4"/>
  <c r="B509" i="4"/>
  <c r="E507" i="4"/>
  <c r="D507" i="4"/>
  <c r="C507" i="4"/>
  <c r="B507" i="4"/>
  <c r="E505" i="4"/>
  <c r="B505" i="4"/>
  <c r="E503" i="4"/>
  <c r="D503" i="4"/>
  <c r="C503" i="4"/>
  <c r="B503" i="4"/>
  <c r="E501" i="4"/>
  <c r="D501" i="4"/>
  <c r="C501" i="4"/>
  <c r="B501" i="4"/>
  <c r="E499" i="4"/>
  <c r="D499" i="4"/>
  <c r="C499" i="4"/>
  <c r="B499" i="4"/>
  <c r="E497" i="4"/>
  <c r="D497" i="4"/>
  <c r="C497" i="4"/>
  <c r="B497" i="4"/>
  <c r="E495" i="4"/>
  <c r="D495" i="4"/>
  <c r="C495" i="4"/>
  <c r="B495" i="4"/>
  <c r="E493" i="4"/>
  <c r="D493" i="4"/>
  <c r="C493" i="4"/>
  <c r="B493" i="4"/>
  <c r="E491" i="4"/>
  <c r="D491" i="4"/>
  <c r="C491" i="4"/>
  <c r="B491" i="4"/>
  <c r="E489" i="4"/>
  <c r="D489" i="4"/>
  <c r="C489" i="4"/>
  <c r="B489" i="4"/>
  <c r="D487" i="4"/>
  <c r="C487" i="4"/>
  <c r="B487" i="4"/>
  <c r="D485" i="4"/>
  <c r="C485" i="4"/>
  <c r="B485" i="4"/>
  <c r="D483" i="4"/>
  <c r="C483" i="4"/>
  <c r="B483" i="4"/>
  <c r="D365" i="4"/>
  <c r="C365" i="4"/>
  <c r="B365" i="4"/>
  <c r="B362" i="4"/>
  <c r="E360" i="4"/>
  <c r="D360" i="4"/>
  <c r="C360" i="4"/>
  <c r="B360" i="4"/>
  <c r="E356" i="4"/>
  <c r="D356" i="4"/>
  <c r="C356" i="4"/>
  <c r="B356" i="4"/>
  <c r="E354" i="4"/>
  <c r="D354" i="4"/>
  <c r="C354" i="4"/>
  <c r="B354" i="4"/>
  <c r="E352" i="4"/>
  <c r="D352" i="4"/>
  <c r="C352" i="4"/>
  <c r="B352" i="4"/>
  <c r="E350" i="4"/>
  <c r="D350" i="4"/>
  <c r="C350" i="4"/>
  <c r="B350" i="4"/>
  <c r="E348" i="4"/>
  <c r="D348" i="4"/>
  <c r="C348" i="4"/>
  <c r="B348" i="4"/>
  <c r="E346" i="4"/>
  <c r="D346" i="4"/>
  <c r="C346" i="4"/>
  <c r="B346" i="4"/>
  <c r="E340" i="4"/>
  <c r="B340" i="4"/>
  <c r="B332" i="4"/>
  <c r="B331" i="4"/>
  <c r="E116" i="4"/>
  <c r="D116" i="4"/>
  <c r="B116" i="4"/>
  <c r="B115" i="4"/>
  <c r="E113" i="4"/>
  <c r="D113" i="4"/>
  <c r="B109" i="4"/>
  <c r="B107" i="4"/>
  <c r="E105" i="4"/>
  <c r="D105" i="4"/>
  <c r="B105" i="4"/>
  <c r="E103" i="4"/>
  <c r="D103" i="4"/>
  <c r="B103" i="4"/>
  <c r="E101" i="4"/>
  <c r="B101" i="4"/>
  <c r="B100" i="4"/>
  <c r="B98" i="4"/>
  <c r="B95" i="4"/>
  <c r="B93" i="4"/>
  <c r="B91" i="4"/>
  <c r="E89" i="4"/>
  <c r="B89" i="4"/>
  <c r="B87" i="4"/>
  <c r="B86" i="4"/>
  <c r="B85" i="4"/>
  <c r="B83" i="4"/>
  <c r="E81" i="4"/>
  <c r="B81" i="4"/>
  <c r="B79" i="4"/>
  <c r="B78" i="4"/>
  <c r="E76" i="4"/>
  <c r="D76" i="4"/>
  <c r="B76" i="4"/>
  <c r="B74" i="4"/>
  <c r="B72" i="4"/>
  <c r="B70" i="4"/>
  <c r="E69" i="4"/>
  <c r="B69" i="4"/>
  <c r="B67" i="4"/>
  <c r="B65" i="4"/>
  <c r="B63" i="4"/>
  <c r="B61" i="4"/>
  <c r="B59" i="4"/>
  <c r="B58" i="4"/>
  <c r="B56" i="4"/>
  <c r="B54" i="4"/>
  <c r="B52" i="4"/>
  <c r="B50" i="4"/>
  <c r="B48" i="4"/>
  <c r="B46" i="4"/>
  <c r="B44" i="4"/>
  <c r="B42" i="4"/>
  <c r="B41" i="4"/>
  <c r="B40" i="4"/>
  <c r="B38" i="4"/>
  <c r="B36" i="4"/>
  <c r="B34" i="4"/>
  <c r="B32" i="4"/>
  <c r="B30" i="4"/>
  <c r="B28" i="4"/>
  <c r="B26" i="4"/>
  <c r="B24" i="4"/>
  <c r="B22" i="4"/>
  <c r="B20" i="4"/>
  <c r="B18" i="4"/>
  <c r="B16" i="4"/>
  <c r="B12" i="4"/>
  <c r="E11" i="4"/>
  <c r="B11" i="4"/>
  <c r="F372" i="2"/>
  <c r="D370" i="2"/>
  <c r="C370" i="2"/>
  <c r="B370" i="2"/>
  <c r="A370" i="2"/>
  <c r="A369" i="2"/>
  <c r="F368" i="2"/>
  <c r="C368" i="2"/>
  <c r="B368" i="2"/>
  <c r="A368" i="2"/>
  <c r="A367" i="2"/>
  <c r="F366" i="2"/>
  <c r="C366" i="2"/>
  <c r="B366" i="2"/>
  <c r="A366" i="2"/>
  <c r="D365" i="2"/>
  <c r="C365" i="2"/>
  <c r="B365" i="2"/>
  <c r="A365" i="2"/>
  <c r="F364" i="2"/>
  <c r="C364" i="2"/>
  <c r="B364" i="2"/>
  <c r="A364" i="2"/>
  <c r="C363" i="2"/>
  <c r="B363" i="2"/>
  <c r="A363" i="2"/>
  <c r="C362" i="2"/>
  <c r="B362" i="2"/>
  <c r="A362" i="2"/>
  <c r="A361" i="2"/>
  <c r="F360" i="2"/>
  <c r="C360" i="2"/>
  <c r="B360" i="2"/>
  <c r="A360" i="2"/>
  <c r="A359" i="2"/>
  <c r="C358" i="2"/>
  <c r="B358" i="2"/>
  <c r="A358" i="2"/>
  <c r="D357" i="2"/>
  <c r="A357" i="2"/>
  <c r="F356" i="2"/>
  <c r="E356" i="2"/>
  <c r="D356" i="2"/>
  <c r="C356" i="2"/>
  <c r="B356" i="2"/>
  <c r="A356" i="2"/>
  <c r="F355" i="2"/>
  <c r="E355" i="2"/>
  <c r="D355" i="2"/>
  <c r="C355" i="2"/>
  <c r="B355" i="2"/>
  <c r="A355" i="2"/>
  <c r="F354" i="2"/>
  <c r="E354" i="2"/>
  <c r="D354" i="2"/>
  <c r="C354" i="2"/>
  <c r="B354" i="2"/>
  <c r="A354" i="2"/>
  <c r="F353" i="2"/>
  <c r="E353" i="2"/>
  <c r="D353" i="2"/>
  <c r="C353" i="2"/>
  <c r="B353" i="2"/>
  <c r="A353" i="2"/>
  <c r="F352" i="2"/>
  <c r="E352" i="2"/>
  <c r="D352" i="2"/>
  <c r="C352" i="2"/>
  <c r="B352" i="2"/>
  <c r="A352" i="2"/>
  <c r="F351" i="2"/>
  <c r="E351" i="2"/>
  <c r="D351" i="2"/>
  <c r="C351" i="2"/>
  <c r="B351" i="2"/>
  <c r="A351" i="2"/>
  <c r="F350" i="2"/>
  <c r="E350" i="2"/>
  <c r="D350" i="2"/>
  <c r="C350" i="2"/>
  <c r="B350" i="2"/>
  <c r="A350" i="2"/>
  <c r="F349" i="2"/>
  <c r="E349" i="2"/>
  <c r="D349" i="2"/>
  <c r="C349" i="2"/>
  <c r="B349" i="2"/>
  <c r="A349" i="2"/>
  <c r="F348" i="2"/>
  <c r="E348" i="2"/>
  <c r="D348" i="2"/>
  <c r="C348" i="2"/>
  <c r="B348" i="2"/>
  <c r="A348" i="2"/>
  <c r="D347" i="2"/>
  <c r="A347" i="2"/>
  <c r="D346" i="2"/>
  <c r="A346" i="2"/>
  <c r="A345" i="2"/>
  <c r="F344" i="2"/>
  <c r="A344" i="2"/>
  <c r="F343" i="2"/>
  <c r="A343" i="2"/>
  <c r="A342" i="2"/>
  <c r="F341" i="2"/>
  <c r="E341" i="2"/>
  <c r="D341" i="2"/>
  <c r="C341" i="2"/>
  <c r="B341" i="2"/>
  <c r="A341" i="2"/>
  <c r="F340" i="2"/>
  <c r="E340" i="2"/>
  <c r="D340" i="2"/>
  <c r="C340" i="2"/>
  <c r="B340" i="2"/>
  <c r="A340" i="2"/>
  <c r="F339" i="2"/>
  <c r="E339" i="2"/>
  <c r="D339" i="2"/>
  <c r="C339" i="2"/>
  <c r="B339" i="2"/>
  <c r="A339" i="2"/>
  <c r="F338" i="2"/>
  <c r="E338" i="2"/>
  <c r="D338" i="2"/>
  <c r="C338" i="2"/>
  <c r="B338" i="2"/>
  <c r="A338" i="2"/>
  <c r="F337" i="2"/>
  <c r="E337" i="2"/>
  <c r="D337" i="2"/>
  <c r="C337" i="2"/>
  <c r="B337" i="2"/>
  <c r="A337" i="2"/>
  <c r="F336" i="2"/>
  <c r="E336" i="2"/>
  <c r="D336" i="2"/>
  <c r="C336" i="2"/>
  <c r="B336" i="2"/>
  <c r="A336" i="2"/>
  <c r="D335" i="2"/>
  <c r="A335" i="2"/>
  <c r="F334" i="2"/>
  <c r="E334" i="2"/>
  <c r="D334" i="2"/>
  <c r="C334" i="2"/>
  <c r="B334" i="2"/>
  <c r="A334" i="2"/>
  <c r="F333" i="2"/>
  <c r="E333" i="2"/>
  <c r="D333" i="2"/>
  <c r="C333" i="2"/>
  <c r="B333" i="2"/>
  <c r="A333" i="2"/>
  <c r="F332" i="2"/>
  <c r="E332" i="2"/>
  <c r="D332" i="2"/>
  <c r="C332" i="2"/>
  <c r="B332" i="2"/>
  <c r="A332" i="2"/>
  <c r="F331" i="2"/>
  <c r="E331" i="2"/>
  <c r="D331" i="2"/>
  <c r="C331" i="2"/>
  <c r="B331" i="2"/>
  <c r="A331" i="2"/>
  <c r="F330" i="2"/>
  <c r="E330" i="2"/>
  <c r="D330" i="2"/>
  <c r="C330" i="2"/>
  <c r="B330" i="2"/>
  <c r="A330" i="2"/>
  <c r="F329" i="2"/>
  <c r="E329" i="2"/>
  <c r="D329" i="2"/>
  <c r="C329" i="2"/>
  <c r="B329" i="2"/>
  <c r="A329" i="2"/>
  <c r="F328" i="2"/>
  <c r="E328" i="2"/>
  <c r="D328" i="2"/>
  <c r="C328" i="2"/>
  <c r="B328" i="2"/>
  <c r="A328" i="2"/>
  <c r="F327" i="2"/>
  <c r="E327" i="2"/>
  <c r="D327" i="2"/>
  <c r="C327" i="2"/>
  <c r="B327" i="2"/>
  <c r="A327" i="2"/>
  <c r="F326" i="2"/>
  <c r="E326" i="2"/>
  <c r="D326" i="2"/>
  <c r="C326" i="2"/>
  <c r="B326" i="2"/>
  <c r="A326" i="2"/>
  <c r="F325" i="2"/>
  <c r="E325" i="2"/>
  <c r="D325" i="2"/>
  <c r="C325" i="2"/>
  <c r="B325" i="2"/>
  <c r="A325" i="2"/>
  <c r="D324" i="2"/>
  <c r="A324" i="2"/>
  <c r="F323" i="2"/>
  <c r="E323" i="2"/>
  <c r="D323" i="2"/>
  <c r="C323" i="2"/>
  <c r="B323" i="2"/>
  <c r="A323" i="2"/>
  <c r="F322" i="2"/>
  <c r="E322" i="2"/>
  <c r="D322" i="2"/>
  <c r="C322" i="2"/>
  <c r="B322" i="2"/>
  <c r="A322" i="2"/>
  <c r="F321" i="2"/>
  <c r="E321" i="2"/>
  <c r="D321" i="2"/>
  <c r="C321" i="2"/>
  <c r="B321" i="2"/>
  <c r="A321" i="2"/>
  <c r="F320" i="2"/>
  <c r="E320" i="2"/>
  <c r="D320" i="2"/>
  <c r="C320" i="2"/>
  <c r="B320" i="2"/>
  <c r="A320" i="2"/>
  <c r="F319" i="2"/>
  <c r="E319" i="2"/>
  <c r="D319" i="2"/>
  <c r="C319" i="2"/>
  <c r="B319" i="2"/>
  <c r="A319" i="2"/>
  <c r="F318" i="2"/>
  <c r="E318" i="2"/>
  <c r="D318" i="2"/>
  <c r="C318" i="2"/>
  <c r="B318" i="2"/>
  <c r="A318" i="2"/>
  <c r="F317" i="2"/>
  <c r="E317" i="2"/>
  <c r="D317" i="2"/>
  <c r="C317" i="2"/>
  <c r="B317" i="2"/>
  <c r="A317" i="2"/>
  <c r="F316" i="2"/>
  <c r="E316" i="2"/>
  <c r="D316" i="2"/>
  <c r="C316" i="2"/>
  <c r="B316" i="2"/>
  <c r="A316" i="2"/>
  <c r="F315" i="2"/>
  <c r="E315" i="2"/>
  <c r="D315" i="2"/>
  <c r="C315" i="2"/>
  <c r="B315" i="2"/>
  <c r="A315" i="2"/>
  <c r="F314" i="2"/>
  <c r="E314" i="2"/>
  <c r="D314" i="2"/>
  <c r="C314" i="2"/>
  <c r="B314" i="2"/>
  <c r="A314" i="2"/>
  <c r="F313" i="2"/>
  <c r="E313" i="2"/>
  <c r="D313" i="2"/>
  <c r="C313" i="2"/>
  <c r="B313" i="2"/>
  <c r="A313" i="2"/>
  <c r="F312" i="2"/>
  <c r="E312" i="2"/>
  <c r="D312" i="2"/>
  <c r="C312" i="2"/>
  <c r="B312" i="2"/>
  <c r="A312" i="2"/>
  <c r="F311" i="2"/>
  <c r="E311" i="2"/>
  <c r="D311" i="2"/>
  <c r="C311" i="2"/>
  <c r="B311" i="2"/>
  <c r="A311" i="2"/>
  <c r="F310" i="2"/>
  <c r="E310" i="2"/>
  <c r="D310" i="2"/>
  <c r="C310" i="2"/>
  <c r="B310" i="2"/>
  <c r="A310" i="2"/>
  <c r="F309" i="2"/>
  <c r="E309" i="2"/>
  <c r="D309" i="2"/>
  <c r="C309" i="2"/>
  <c r="B309" i="2"/>
  <c r="A309" i="2"/>
  <c r="F308" i="2"/>
  <c r="E308" i="2"/>
  <c r="D308" i="2"/>
  <c r="C308" i="2"/>
  <c r="B308" i="2"/>
  <c r="A308" i="2"/>
  <c r="F307" i="2"/>
  <c r="E307" i="2"/>
  <c r="D307" i="2"/>
  <c r="C307" i="2"/>
  <c r="B307" i="2"/>
  <c r="A307" i="2"/>
  <c r="F306" i="2"/>
  <c r="E306" i="2"/>
  <c r="D306" i="2"/>
  <c r="C306" i="2"/>
  <c r="B306" i="2"/>
  <c r="A306" i="2"/>
  <c r="D305" i="2"/>
  <c r="A305" i="2"/>
  <c r="F304" i="2"/>
  <c r="E304" i="2"/>
  <c r="D304" i="2"/>
  <c r="C304" i="2"/>
  <c r="B304" i="2"/>
  <c r="A304" i="2"/>
  <c r="F303" i="2"/>
  <c r="E303" i="2"/>
  <c r="D303" i="2"/>
  <c r="C303" i="2"/>
  <c r="B303" i="2"/>
  <c r="A303" i="2"/>
  <c r="F302" i="2"/>
  <c r="E302" i="2"/>
  <c r="D302" i="2"/>
  <c r="C302" i="2"/>
  <c r="B302" i="2"/>
  <c r="A302" i="2"/>
  <c r="F301" i="2"/>
  <c r="E301" i="2"/>
  <c r="D301" i="2"/>
  <c r="C301" i="2"/>
  <c r="B301" i="2"/>
  <c r="A301" i="2"/>
  <c r="F300" i="2"/>
  <c r="E300" i="2"/>
  <c r="D300" i="2"/>
  <c r="C300" i="2"/>
  <c r="B300" i="2"/>
  <c r="A300" i="2"/>
  <c r="F299" i="2"/>
  <c r="E299" i="2"/>
  <c r="D299" i="2"/>
  <c r="C299" i="2"/>
  <c r="B299" i="2"/>
  <c r="A299" i="2"/>
  <c r="F298" i="2"/>
  <c r="E298" i="2"/>
  <c r="D298" i="2"/>
  <c r="C298" i="2"/>
  <c r="B298" i="2"/>
  <c r="A298" i="2"/>
  <c r="D297" i="2"/>
  <c r="A297" i="2"/>
  <c r="F296" i="2"/>
  <c r="E296" i="2"/>
  <c r="D296" i="2"/>
  <c r="C296" i="2"/>
  <c r="B296" i="2"/>
  <c r="A296" i="2"/>
  <c r="F295" i="2"/>
  <c r="E295" i="2"/>
  <c r="D295" i="2"/>
  <c r="C295" i="2"/>
  <c r="B295" i="2"/>
  <c r="A295" i="2"/>
  <c r="F294" i="2"/>
  <c r="E294" i="2"/>
  <c r="D294" i="2"/>
  <c r="C294" i="2"/>
  <c r="B294" i="2"/>
  <c r="A294" i="2"/>
  <c r="F293" i="2"/>
  <c r="E293" i="2"/>
  <c r="D293" i="2"/>
  <c r="C293" i="2"/>
  <c r="B293" i="2"/>
  <c r="A293" i="2"/>
  <c r="F292" i="2"/>
  <c r="E292" i="2"/>
  <c r="D292" i="2"/>
  <c r="C292" i="2"/>
  <c r="B292" i="2"/>
  <c r="A292" i="2"/>
  <c r="F291" i="2"/>
  <c r="E291" i="2"/>
  <c r="D291" i="2"/>
  <c r="C291" i="2"/>
  <c r="B291" i="2"/>
  <c r="A291" i="2"/>
  <c r="F290" i="2"/>
  <c r="E290" i="2"/>
  <c r="D290" i="2"/>
  <c r="C290" i="2"/>
  <c r="B290" i="2"/>
  <c r="A290" i="2"/>
  <c r="F289" i="2"/>
  <c r="E289" i="2"/>
  <c r="D289" i="2"/>
  <c r="C289" i="2"/>
  <c r="B289" i="2"/>
  <c r="A289" i="2"/>
  <c r="F288" i="2"/>
  <c r="E288" i="2"/>
  <c r="D288" i="2"/>
  <c r="C288" i="2"/>
  <c r="B288" i="2"/>
  <c r="A288" i="2"/>
  <c r="F287" i="2"/>
  <c r="E287" i="2"/>
  <c r="D287" i="2"/>
  <c r="C287" i="2"/>
  <c r="B287" i="2"/>
  <c r="A287" i="2"/>
  <c r="F286" i="2"/>
  <c r="E286" i="2"/>
  <c r="D286" i="2"/>
  <c r="C286" i="2"/>
  <c r="B286" i="2"/>
  <c r="A286" i="2"/>
  <c r="F285" i="2"/>
  <c r="E285" i="2"/>
  <c r="D285" i="2"/>
  <c r="C285" i="2"/>
  <c r="B285" i="2"/>
  <c r="A285" i="2"/>
  <c r="F284" i="2"/>
  <c r="E284" i="2"/>
  <c r="D284" i="2"/>
  <c r="C284" i="2"/>
  <c r="B284" i="2"/>
  <c r="A284" i="2"/>
  <c r="F283" i="2"/>
  <c r="E283" i="2"/>
  <c r="D283" i="2"/>
  <c r="C283" i="2"/>
  <c r="B283" i="2"/>
  <c r="A283" i="2"/>
  <c r="F282" i="2"/>
  <c r="E282" i="2"/>
  <c r="D282" i="2"/>
  <c r="C282" i="2"/>
  <c r="B282" i="2"/>
  <c r="A282" i="2"/>
  <c r="F281" i="2"/>
  <c r="E281" i="2"/>
  <c r="D281" i="2"/>
  <c r="C281" i="2"/>
  <c r="B281" i="2"/>
  <c r="A281" i="2"/>
  <c r="D280" i="2"/>
  <c r="A280" i="2"/>
  <c r="F279" i="2"/>
  <c r="E279" i="2"/>
  <c r="D279" i="2"/>
  <c r="C279" i="2"/>
  <c r="B279" i="2"/>
  <c r="A279" i="2"/>
  <c r="F278" i="2"/>
  <c r="E278" i="2"/>
  <c r="D278" i="2"/>
  <c r="C278" i="2"/>
  <c r="B278" i="2"/>
  <c r="A278" i="2"/>
  <c r="F277" i="2"/>
  <c r="E277" i="2"/>
  <c r="D277" i="2"/>
  <c r="C277" i="2"/>
  <c r="B277" i="2"/>
  <c r="A277" i="2"/>
  <c r="F276" i="2"/>
  <c r="E276" i="2"/>
  <c r="D276" i="2"/>
  <c r="C276" i="2"/>
  <c r="B276" i="2"/>
  <c r="A276" i="2"/>
  <c r="F275" i="2"/>
  <c r="E275" i="2"/>
  <c r="D275" i="2"/>
  <c r="C275" i="2"/>
  <c r="B275" i="2"/>
  <c r="A275" i="2"/>
  <c r="F274" i="2"/>
  <c r="E274" i="2"/>
  <c r="D274" i="2"/>
  <c r="C274" i="2"/>
  <c r="B274" i="2"/>
  <c r="A274" i="2"/>
  <c r="F273" i="2"/>
  <c r="E273" i="2"/>
  <c r="D273" i="2"/>
  <c r="C273" i="2"/>
  <c r="B273" i="2"/>
  <c r="A273" i="2"/>
  <c r="F272" i="2"/>
  <c r="E272" i="2"/>
  <c r="D272" i="2"/>
  <c r="C272" i="2"/>
  <c r="B272" i="2"/>
  <c r="A272" i="2"/>
  <c r="F271" i="2"/>
  <c r="E271" i="2"/>
  <c r="D271" i="2"/>
  <c r="C271" i="2"/>
  <c r="B271" i="2"/>
  <c r="A271" i="2"/>
  <c r="F270" i="2"/>
  <c r="E270" i="2"/>
  <c r="D270" i="2"/>
  <c r="C270" i="2"/>
  <c r="B270" i="2"/>
  <c r="A270" i="2"/>
  <c r="F269" i="2"/>
  <c r="E269" i="2"/>
  <c r="D269" i="2"/>
  <c r="C269" i="2"/>
  <c r="B269" i="2"/>
  <c r="A269" i="2"/>
  <c r="F268" i="2"/>
  <c r="E268" i="2"/>
  <c r="D268" i="2"/>
  <c r="C268" i="2"/>
  <c r="B268" i="2"/>
  <c r="A268" i="2"/>
  <c r="F267" i="2"/>
  <c r="E267" i="2"/>
  <c r="D267" i="2"/>
  <c r="C267" i="2"/>
  <c r="B267" i="2"/>
  <c r="A267" i="2"/>
  <c r="F266" i="2"/>
  <c r="E266" i="2"/>
  <c r="D266" i="2"/>
  <c r="C266" i="2"/>
  <c r="B266" i="2"/>
  <c r="A266" i="2"/>
  <c r="F265" i="2"/>
  <c r="E265" i="2"/>
  <c r="D265" i="2"/>
  <c r="C265" i="2"/>
  <c r="B265" i="2"/>
  <c r="A265" i="2"/>
  <c r="F264" i="2"/>
  <c r="E264" i="2"/>
  <c r="D264" i="2"/>
  <c r="C264" i="2"/>
  <c r="B264" i="2"/>
  <c r="A264" i="2"/>
  <c r="F263" i="2"/>
  <c r="E263" i="2"/>
  <c r="D263" i="2"/>
  <c r="C263" i="2"/>
  <c r="B263" i="2"/>
  <c r="A263" i="2"/>
  <c r="F262" i="2"/>
  <c r="E262" i="2"/>
  <c r="D262" i="2"/>
  <c r="C262" i="2"/>
  <c r="B262" i="2"/>
  <c r="A262" i="2"/>
  <c r="F261" i="2"/>
  <c r="E261" i="2"/>
  <c r="D261" i="2"/>
  <c r="C261" i="2"/>
  <c r="B261" i="2"/>
  <c r="A261" i="2"/>
  <c r="F260" i="2"/>
  <c r="E260" i="2"/>
  <c r="D260" i="2"/>
  <c r="C260" i="2"/>
  <c r="B260" i="2"/>
  <c r="A260" i="2"/>
  <c r="F259" i="2"/>
  <c r="E259" i="2"/>
  <c r="D259" i="2"/>
  <c r="C259" i="2"/>
  <c r="B259" i="2"/>
  <c r="A259" i="2"/>
  <c r="D258" i="2"/>
  <c r="A258" i="2"/>
  <c r="F257" i="2"/>
  <c r="E257" i="2"/>
  <c r="D257" i="2"/>
  <c r="C257" i="2"/>
  <c r="B257" i="2"/>
  <c r="A257" i="2"/>
  <c r="F256" i="2"/>
  <c r="E256" i="2"/>
  <c r="D256" i="2"/>
  <c r="C256" i="2"/>
  <c r="B256" i="2"/>
  <c r="A256" i="2"/>
  <c r="F255" i="2"/>
  <c r="E255" i="2"/>
  <c r="D255" i="2"/>
  <c r="C255" i="2"/>
  <c r="B255" i="2"/>
  <c r="A255" i="2"/>
  <c r="F254" i="2"/>
  <c r="E254" i="2"/>
  <c r="D254" i="2"/>
  <c r="C254" i="2"/>
  <c r="B254" i="2"/>
  <c r="A254" i="2"/>
  <c r="F253" i="2"/>
  <c r="E253" i="2"/>
  <c r="D253" i="2"/>
  <c r="C253" i="2"/>
  <c r="B253" i="2"/>
  <c r="A253" i="2"/>
  <c r="F252" i="2"/>
  <c r="E252" i="2"/>
  <c r="D252" i="2"/>
  <c r="C252" i="2"/>
  <c r="B252" i="2"/>
  <c r="A252" i="2"/>
  <c r="F251" i="2"/>
  <c r="E251" i="2"/>
  <c r="D251" i="2"/>
  <c r="C251" i="2"/>
  <c r="B251" i="2"/>
  <c r="A251" i="2"/>
  <c r="F250" i="2"/>
  <c r="E250" i="2"/>
  <c r="D250" i="2"/>
  <c r="C250" i="2"/>
  <c r="B250" i="2"/>
  <c r="A250" i="2"/>
  <c r="F249" i="2"/>
  <c r="E249" i="2"/>
  <c r="D249" i="2"/>
  <c r="C249" i="2"/>
  <c r="B249" i="2"/>
  <c r="A249" i="2"/>
  <c r="F248" i="2"/>
  <c r="E248" i="2"/>
  <c r="D248" i="2"/>
  <c r="C248" i="2"/>
  <c r="B248" i="2"/>
  <c r="A248" i="2"/>
  <c r="F247" i="2"/>
  <c r="E247" i="2"/>
  <c r="D247" i="2"/>
  <c r="C247" i="2"/>
  <c r="B247" i="2"/>
  <c r="A247" i="2"/>
  <c r="F246" i="2"/>
  <c r="E246" i="2"/>
  <c r="D246" i="2"/>
  <c r="C246" i="2"/>
  <c r="B246" i="2"/>
  <c r="A246" i="2"/>
  <c r="F245" i="2"/>
  <c r="E245" i="2"/>
  <c r="D245" i="2"/>
  <c r="C245" i="2"/>
  <c r="B245" i="2"/>
  <c r="A245" i="2"/>
  <c r="F244" i="2"/>
  <c r="E244" i="2"/>
  <c r="D244" i="2"/>
  <c r="C244" i="2"/>
  <c r="B244" i="2"/>
  <c r="A244" i="2"/>
  <c r="F243" i="2"/>
  <c r="E243" i="2"/>
  <c r="D243" i="2"/>
  <c r="C243" i="2"/>
  <c r="B243" i="2"/>
  <c r="A243" i="2"/>
  <c r="F242" i="2"/>
  <c r="E242" i="2"/>
  <c r="D242" i="2"/>
  <c r="C242" i="2"/>
  <c r="B242" i="2"/>
  <c r="A242" i="2"/>
  <c r="F241" i="2"/>
  <c r="E241" i="2"/>
  <c r="D241" i="2"/>
  <c r="C241" i="2"/>
  <c r="B241" i="2"/>
  <c r="A241" i="2"/>
  <c r="F240" i="2"/>
  <c r="E240" i="2"/>
  <c r="D240" i="2"/>
  <c r="C240" i="2"/>
  <c r="B240" i="2"/>
  <c r="A240" i="2"/>
  <c r="F239" i="2"/>
  <c r="E239" i="2"/>
  <c r="D239" i="2"/>
  <c r="C239" i="2"/>
  <c r="B239" i="2"/>
  <c r="A239" i="2"/>
  <c r="F238" i="2"/>
  <c r="E238" i="2"/>
  <c r="D238" i="2"/>
  <c r="C238" i="2"/>
  <c r="B238" i="2"/>
  <c r="A238" i="2"/>
  <c r="F237" i="2"/>
  <c r="E237" i="2"/>
  <c r="D237" i="2"/>
  <c r="C237" i="2"/>
  <c r="B237" i="2"/>
  <c r="A237" i="2"/>
  <c r="F236" i="2"/>
  <c r="E236" i="2"/>
  <c r="D236" i="2"/>
  <c r="C236" i="2"/>
  <c r="B236" i="2"/>
  <c r="A236" i="2"/>
  <c r="D235" i="2"/>
  <c r="A235" i="2"/>
  <c r="F234" i="2"/>
  <c r="E234" i="2"/>
  <c r="D234" i="2"/>
  <c r="C234" i="2"/>
  <c r="B234" i="2"/>
  <c r="A234" i="2"/>
  <c r="F233" i="2"/>
  <c r="E233" i="2"/>
  <c r="D233" i="2"/>
  <c r="C233" i="2"/>
  <c r="B233" i="2"/>
  <c r="A233" i="2"/>
  <c r="F232" i="2"/>
  <c r="E232" i="2"/>
  <c r="D232" i="2"/>
  <c r="C232" i="2"/>
  <c r="B232" i="2"/>
  <c r="A232" i="2"/>
  <c r="F231" i="2"/>
  <c r="E231" i="2"/>
  <c r="D231" i="2"/>
  <c r="C231" i="2"/>
  <c r="B231" i="2"/>
  <c r="A231" i="2"/>
  <c r="F230" i="2"/>
  <c r="E230" i="2"/>
  <c r="D230" i="2"/>
  <c r="C230" i="2"/>
  <c r="B230" i="2"/>
  <c r="A230" i="2"/>
  <c r="D229" i="2"/>
  <c r="A229" i="2"/>
  <c r="F228" i="2"/>
  <c r="E228" i="2"/>
  <c r="D228" i="2"/>
  <c r="C228" i="2"/>
  <c r="B228" i="2"/>
  <c r="A228" i="2"/>
  <c r="F227" i="2"/>
  <c r="E227" i="2"/>
  <c r="D227" i="2"/>
  <c r="C227" i="2"/>
  <c r="B227" i="2"/>
  <c r="A227" i="2"/>
  <c r="F226" i="2"/>
  <c r="E226" i="2"/>
  <c r="D226" i="2"/>
  <c r="C226" i="2"/>
  <c r="B226" i="2"/>
  <c r="A226" i="2"/>
  <c r="F225" i="2"/>
  <c r="E225" i="2"/>
  <c r="D225" i="2"/>
  <c r="C225" i="2"/>
  <c r="B225" i="2"/>
  <c r="A225" i="2"/>
  <c r="F224" i="2"/>
  <c r="E224" i="2"/>
  <c r="D224" i="2"/>
  <c r="C224" i="2"/>
  <c r="B224" i="2"/>
  <c r="A224" i="2"/>
  <c r="F223" i="2"/>
  <c r="E223" i="2"/>
  <c r="D223" i="2"/>
  <c r="C223" i="2"/>
  <c r="B223" i="2"/>
  <c r="A223" i="2"/>
  <c r="F222" i="2"/>
  <c r="E222" i="2"/>
  <c r="D222" i="2"/>
  <c r="C222" i="2"/>
  <c r="B222" i="2"/>
  <c r="A222" i="2"/>
  <c r="F221" i="2"/>
  <c r="E221" i="2"/>
  <c r="D221" i="2"/>
  <c r="C221" i="2"/>
  <c r="B221" i="2"/>
  <c r="A221" i="2"/>
  <c r="F220" i="2"/>
  <c r="E220" i="2"/>
  <c r="D220" i="2"/>
  <c r="C220" i="2"/>
  <c r="B220" i="2"/>
  <c r="A220" i="2"/>
  <c r="D219" i="2"/>
  <c r="A219" i="2"/>
  <c r="F218" i="2"/>
  <c r="E218" i="2"/>
  <c r="D218" i="2"/>
  <c r="C218" i="2"/>
  <c r="B218" i="2"/>
  <c r="A218" i="2"/>
  <c r="F217" i="2"/>
  <c r="E217" i="2"/>
  <c r="D217" i="2"/>
  <c r="C217" i="2"/>
  <c r="B217" i="2"/>
  <c r="A217" i="2"/>
  <c r="F216" i="2"/>
  <c r="E216" i="2"/>
  <c r="D216" i="2"/>
  <c r="C216" i="2"/>
  <c r="B216" i="2"/>
  <c r="A216" i="2"/>
  <c r="F215" i="2"/>
  <c r="E215" i="2"/>
  <c r="D215" i="2"/>
  <c r="C215" i="2"/>
  <c r="B215" i="2"/>
  <c r="A215" i="2"/>
  <c r="F214" i="2"/>
  <c r="E214" i="2"/>
  <c r="D214" i="2"/>
  <c r="C214" i="2"/>
  <c r="B214" i="2"/>
  <c r="A214" i="2"/>
  <c r="F213" i="2"/>
  <c r="E213" i="2"/>
  <c r="D213" i="2"/>
  <c r="C213" i="2"/>
  <c r="B213" i="2"/>
  <c r="A213" i="2"/>
  <c r="F212" i="2"/>
  <c r="E212" i="2"/>
  <c r="D212" i="2"/>
  <c r="C212" i="2"/>
  <c r="B212" i="2"/>
  <c r="A212" i="2"/>
  <c r="F211" i="2"/>
  <c r="E211" i="2"/>
  <c r="D211" i="2"/>
  <c r="C211" i="2"/>
  <c r="B211" i="2"/>
  <c r="A211" i="2"/>
  <c r="F210" i="2"/>
  <c r="E210" i="2"/>
  <c r="D210" i="2"/>
  <c r="C210" i="2"/>
  <c r="B210" i="2"/>
  <c r="A210" i="2"/>
  <c r="F209" i="2"/>
  <c r="E209" i="2"/>
  <c r="D209" i="2"/>
  <c r="C209" i="2"/>
  <c r="B209" i="2"/>
  <c r="A209" i="2"/>
  <c r="F208" i="2"/>
  <c r="E208" i="2"/>
  <c r="D208" i="2"/>
  <c r="C208" i="2"/>
  <c r="B208" i="2"/>
  <c r="A208" i="2"/>
  <c r="F207" i="2"/>
  <c r="E207" i="2"/>
  <c r="D207" i="2"/>
  <c r="C207" i="2"/>
  <c r="B207" i="2"/>
  <c r="A207" i="2"/>
  <c r="D206" i="2"/>
  <c r="A206" i="2"/>
  <c r="F205" i="2"/>
  <c r="E205" i="2"/>
  <c r="D205" i="2"/>
  <c r="C205" i="2"/>
  <c r="B205" i="2"/>
  <c r="A205" i="2"/>
  <c r="F204" i="2"/>
  <c r="E204" i="2"/>
  <c r="D204" i="2"/>
  <c r="C204" i="2"/>
  <c r="B204" i="2"/>
  <c r="A204" i="2"/>
  <c r="F203" i="2"/>
  <c r="E203" i="2"/>
  <c r="D203" i="2"/>
  <c r="C203" i="2"/>
  <c r="B203" i="2"/>
  <c r="A203" i="2"/>
  <c r="F202" i="2"/>
  <c r="E202" i="2"/>
  <c r="D202" i="2"/>
  <c r="C202" i="2"/>
  <c r="B202" i="2"/>
  <c r="A202" i="2"/>
  <c r="F201" i="2"/>
  <c r="E201" i="2"/>
  <c r="D201" i="2"/>
  <c r="C201" i="2"/>
  <c r="B201" i="2"/>
  <c r="A201" i="2"/>
  <c r="F200" i="2"/>
  <c r="E200" i="2"/>
  <c r="D200" i="2"/>
  <c r="C200" i="2"/>
  <c r="B200" i="2"/>
  <c r="A200" i="2"/>
  <c r="F199" i="2"/>
  <c r="E199" i="2"/>
  <c r="D199" i="2"/>
  <c r="C199" i="2"/>
  <c r="B199" i="2"/>
  <c r="A199" i="2"/>
  <c r="F198" i="2"/>
  <c r="E198" i="2"/>
  <c r="D198" i="2"/>
  <c r="C198" i="2"/>
  <c r="B198" i="2"/>
  <c r="A198" i="2"/>
  <c r="F197" i="2"/>
  <c r="E197" i="2"/>
  <c r="D197" i="2"/>
  <c r="C197" i="2"/>
  <c r="B197" i="2"/>
  <c r="A197" i="2"/>
  <c r="D196" i="2"/>
  <c r="A196" i="2"/>
  <c r="D195" i="2"/>
  <c r="A195" i="2"/>
  <c r="F194" i="2"/>
  <c r="D194" i="2"/>
  <c r="C194" i="2"/>
  <c r="A194" i="2"/>
  <c r="F193" i="2"/>
  <c r="D193" i="2"/>
  <c r="C193" i="2"/>
  <c r="A193" i="2"/>
  <c r="A192" i="2"/>
  <c r="F191" i="2"/>
  <c r="A191" i="2"/>
  <c r="A190" i="2"/>
  <c r="A189" i="2"/>
  <c r="A188" i="2"/>
  <c r="F187" i="2"/>
  <c r="A187" i="2"/>
  <c r="D186" i="2"/>
  <c r="A186" i="2"/>
  <c r="A185" i="2"/>
  <c r="A184" i="2"/>
  <c r="A183" i="2"/>
  <c r="A182" i="2"/>
  <c r="A181" i="2"/>
  <c r="A180" i="2"/>
  <c r="A179" i="2"/>
  <c r="A178" i="2"/>
  <c r="F177" i="2"/>
  <c r="E177" i="2"/>
  <c r="D177" i="2"/>
  <c r="C177" i="2"/>
  <c r="B177" i="2"/>
  <c r="A177" i="2"/>
  <c r="F176" i="2"/>
  <c r="D176" i="2"/>
  <c r="C176" i="2"/>
  <c r="B176" i="2"/>
  <c r="A176" i="2"/>
  <c r="F175" i="2"/>
  <c r="D175" i="2"/>
  <c r="C175" i="2"/>
  <c r="B175" i="2"/>
  <c r="A175" i="2"/>
  <c r="D174" i="2"/>
  <c r="A174" i="2"/>
  <c r="D173" i="2"/>
  <c r="A173" i="2"/>
  <c r="F172" i="2"/>
  <c r="A172" i="2"/>
  <c r="A171" i="2"/>
  <c r="D170" i="2"/>
  <c r="A170" i="2"/>
  <c r="D169" i="2"/>
  <c r="A169" i="2"/>
  <c r="D168" i="2"/>
  <c r="A168" i="2"/>
  <c r="D167" i="2"/>
  <c r="A167" i="2"/>
  <c r="D166" i="2"/>
  <c r="A166" i="2"/>
  <c r="F165" i="2"/>
  <c r="D165" i="2"/>
  <c r="A165" i="2"/>
  <c r="D164" i="2"/>
  <c r="A164" i="2"/>
  <c r="A163" i="2"/>
  <c r="A162" i="2"/>
  <c r="F161" i="2"/>
  <c r="A161" i="2"/>
  <c r="D160" i="2"/>
  <c r="A160" i="2"/>
  <c r="A159" i="2"/>
  <c r="A158" i="2"/>
  <c r="D157" i="2"/>
  <c r="A157" i="2"/>
  <c r="D156" i="2"/>
  <c r="A156" i="2"/>
  <c r="F155" i="2"/>
  <c r="D155" i="2"/>
  <c r="A155" i="2"/>
  <c r="F154" i="2"/>
  <c r="D154" i="2"/>
  <c r="A154" i="2"/>
  <c r="F153" i="2"/>
  <c r="A153" i="2"/>
  <c r="A152" i="2"/>
  <c r="A151" i="2"/>
  <c r="A150" i="2"/>
  <c r="F149" i="2"/>
  <c r="D149" i="2"/>
  <c r="C149" i="2"/>
  <c r="A149" i="2"/>
  <c r="D148" i="2"/>
  <c r="C148" i="2"/>
  <c r="A148" i="2"/>
  <c r="A147" i="2"/>
  <c r="A146" i="2"/>
  <c r="A145" i="2"/>
  <c r="A144" i="2"/>
  <c r="F143" i="2"/>
  <c r="A143" i="2"/>
  <c r="A142" i="2"/>
  <c r="A141" i="2"/>
  <c r="A140" i="2"/>
  <c r="A139" i="2"/>
  <c r="D138" i="2"/>
  <c r="A138" i="2"/>
  <c r="F137" i="2"/>
  <c r="D137" i="2"/>
  <c r="C137" i="2"/>
  <c r="A137" i="2"/>
  <c r="D136" i="2"/>
  <c r="C136" i="2"/>
  <c r="A136" i="2"/>
  <c r="A135" i="2"/>
  <c r="D134" i="2"/>
  <c r="A134" i="2"/>
  <c r="B133" i="2"/>
  <c r="A133" i="2"/>
  <c r="B132" i="2"/>
  <c r="A132" i="2"/>
  <c r="B131" i="2"/>
  <c r="A131" i="2"/>
  <c r="B130" i="2"/>
  <c r="A130" i="2"/>
  <c r="B129" i="2"/>
  <c r="A129" i="2"/>
  <c r="F128" i="2"/>
  <c r="E128" i="2"/>
  <c r="C128" i="2"/>
  <c r="B128" i="2"/>
  <c r="A128" i="2"/>
  <c r="D127" i="2"/>
  <c r="A127" i="2"/>
  <c r="A126" i="2"/>
  <c r="A125" i="2"/>
  <c r="A124" i="2"/>
  <c r="D123" i="2"/>
  <c r="A123" i="2"/>
  <c r="A122" i="2"/>
  <c r="F121" i="2"/>
  <c r="A121" i="2"/>
  <c r="D120" i="2"/>
  <c r="A120" i="2"/>
  <c r="F119" i="2"/>
  <c r="B119" i="2"/>
  <c r="A119" i="2"/>
  <c r="B118" i="2"/>
  <c r="A118" i="2"/>
  <c r="B117" i="2"/>
  <c r="A117" i="2"/>
  <c r="B116" i="2"/>
  <c r="A116" i="2"/>
  <c r="D115" i="2"/>
  <c r="A115" i="2"/>
  <c r="C114" i="2"/>
  <c r="B114" i="2"/>
  <c r="A114" i="2"/>
  <c r="C113" i="2"/>
  <c r="B113" i="2"/>
  <c r="A113" i="2"/>
  <c r="C112" i="2"/>
  <c r="B112" i="2"/>
  <c r="A112" i="2"/>
  <c r="F111" i="2"/>
  <c r="C111" i="2"/>
  <c r="B111" i="2"/>
  <c r="A111" i="2"/>
  <c r="F110" i="2"/>
  <c r="D110" i="2"/>
  <c r="C110" i="2"/>
  <c r="B110" i="2"/>
  <c r="A110" i="2"/>
  <c r="D109" i="2"/>
  <c r="A109" i="2"/>
  <c r="D108" i="2"/>
  <c r="A108" i="2"/>
  <c r="D107" i="2"/>
  <c r="A107" i="2"/>
  <c r="C106" i="2"/>
  <c r="B106" i="2"/>
  <c r="A106" i="2"/>
  <c r="B105" i="2"/>
  <c r="A105" i="2"/>
  <c r="D104" i="2"/>
  <c r="A104" i="2"/>
  <c r="C103" i="2"/>
  <c r="B103" i="2"/>
  <c r="A103" i="2"/>
  <c r="C102" i="2"/>
  <c r="B102" i="2"/>
  <c r="A102" i="2"/>
  <c r="C101" i="2"/>
  <c r="B101" i="2"/>
  <c r="A101" i="2"/>
  <c r="C100" i="2"/>
  <c r="B100" i="2"/>
  <c r="A100" i="2"/>
  <c r="F99" i="2"/>
  <c r="D99" i="2"/>
  <c r="C99" i="2"/>
  <c r="B99" i="2"/>
  <c r="A99" i="2"/>
  <c r="C98" i="2"/>
  <c r="B98" i="2"/>
  <c r="A98" i="2"/>
  <c r="C97" i="2"/>
  <c r="B97" i="2"/>
  <c r="A97" i="2"/>
  <c r="D96" i="2"/>
  <c r="C96" i="2"/>
  <c r="B96" i="2"/>
  <c r="A96" i="2"/>
  <c r="D95" i="2"/>
  <c r="A95" i="2"/>
  <c r="C94" i="2"/>
  <c r="B94" i="2"/>
  <c r="A94" i="2"/>
  <c r="F93" i="2"/>
  <c r="E93" i="2"/>
  <c r="D93" i="2"/>
  <c r="C93" i="2"/>
  <c r="B93" i="2"/>
  <c r="A93" i="2"/>
  <c r="F92" i="2"/>
  <c r="E92" i="2"/>
  <c r="D92" i="2"/>
  <c r="C92" i="2"/>
  <c r="B92" i="2"/>
  <c r="A92" i="2"/>
  <c r="C91" i="2"/>
  <c r="B91" i="2"/>
  <c r="A91" i="2"/>
  <c r="D90" i="2"/>
  <c r="A90" i="2"/>
  <c r="F89" i="2"/>
  <c r="D89" i="2"/>
  <c r="C89" i="2"/>
  <c r="B89" i="2"/>
  <c r="A89" i="2"/>
  <c r="F88" i="2"/>
  <c r="E88" i="2"/>
  <c r="D88" i="2"/>
  <c r="C88" i="2"/>
  <c r="B88" i="2"/>
  <c r="A88" i="2"/>
  <c r="F87" i="2"/>
  <c r="E87" i="2"/>
  <c r="D87" i="2"/>
  <c r="C87" i="2"/>
  <c r="B87" i="2"/>
  <c r="A87" i="2"/>
  <c r="F86" i="2"/>
  <c r="E86" i="2"/>
  <c r="D86" i="2"/>
  <c r="C86" i="2"/>
  <c r="B86" i="2"/>
  <c r="A86" i="2"/>
  <c r="D85" i="2"/>
  <c r="A85" i="2"/>
  <c r="D84" i="2"/>
  <c r="A84" i="2"/>
  <c r="C83" i="2"/>
  <c r="B83" i="2"/>
  <c r="A83" i="2"/>
  <c r="F82" i="2"/>
  <c r="D82" i="2"/>
  <c r="C82" i="2"/>
  <c r="A82" i="2"/>
  <c r="F81" i="2"/>
  <c r="C81" i="2"/>
  <c r="B81" i="2"/>
  <c r="A81" i="2"/>
  <c r="C80" i="2"/>
  <c r="A80" i="2"/>
  <c r="C79" i="2"/>
  <c r="B79" i="2"/>
  <c r="A79" i="2"/>
  <c r="C78" i="2"/>
  <c r="A78" i="2"/>
  <c r="C77" i="2"/>
  <c r="A77" i="2"/>
  <c r="C76" i="2"/>
  <c r="A76" i="2"/>
  <c r="C75" i="2"/>
  <c r="A75" i="2"/>
  <c r="D74" i="2"/>
  <c r="A74" i="2"/>
  <c r="D73" i="2"/>
  <c r="A73" i="2"/>
  <c r="F72" i="2"/>
  <c r="D72" i="2"/>
  <c r="C72" i="2"/>
  <c r="A72" i="2"/>
  <c r="F71" i="2"/>
  <c r="D71" i="2"/>
  <c r="C71" i="2"/>
  <c r="A71" i="2"/>
  <c r="D70" i="2"/>
  <c r="C70" i="2"/>
  <c r="A70" i="2"/>
  <c r="A69" i="2"/>
  <c r="F68" i="2"/>
  <c r="D68" i="2"/>
  <c r="C68" i="2"/>
  <c r="A68" i="2"/>
  <c r="B67" i="2"/>
  <c r="A67" i="2"/>
  <c r="A66" i="2"/>
  <c r="A65" i="2"/>
  <c r="F64" i="2"/>
  <c r="D64" i="2"/>
  <c r="C64" i="2"/>
  <c r="A64" i="2"/>
  <c r="D63" i="2"/>
  <c r="C63" i="2"/>
  <c r="A63" i="2"/>
  <c r="D62" i="2"/>
  <c r="A62" i="2"/>
  <c r="A61" i="2"/>
  <c r="F60" i="2"/>
  <c r="A60" i="2"/>
  <c r="A59" i="2"/>
  <c r="A58" i="2"/>
  <c r="A57" i="2"/>
  <c r="A56" i="2"/>
  <c r="D55" i="2"/>
  <c r="A55" i="2"/>
  <c r="A54" i="2"/>
  <c r="A53" i="2"/>
  <c r="A52" i="2"/>
  <c r="D51" i="2"/>
  <c r="C51" i="2"/>
  <c r="B51" i="2"/>
  <c r="A51" i="2"/>
  <c r="D50" i="2"/>
  <c r="A50" i="2"/>
  <c r="C49" i="2"/>
  <c r="B49" i="2"/>
  <c r="A49" i="2"/>
  <c r="D48" i="2"/>
  <c r="A48" i="2"/>
  <c r="A47" i="2"/>
  <c r="D46" i="2"/>
  <c r="A46" i="2"/>
  <c r="A45" i="2"/>
  <c r="A44" i="2"/>
  <c r="D43" i="2"/>
  <c r="C43" i="2"/>
  <c r="A43" i="2"/>
  <c r="A42" i="2"/>
  <c r="A41" i="2"/>
  <c r="A40" i="2"/>
  <c r="D39" i="2"/>
  <c r="A39" i="2"/>
  <c r="A38" i="2"/>
  <c r="A37" i="2"/>
  <c r="A36" i="2"/>
  <c r="A35" i="2"/>
  <c r="A34" i="2"/>
  <c r="H22" i="2"/>
  <c r="F22" i="2"/>
  <c r="A3" i="2"/>
  <c r="E672" i="4"/>
  <c r="E669" i="4"/>
  <c r="E667" i="4"/>
  <c r="E663" i="4"/>
  <c r="E658" i="4"/>
  <c r="D625" i="4"/>
  <c r="C625" i="4"/>
  <c r="C28" i="5"/>
  <c r="C338" i="4"/>
  <c r="C336" i="4"/>
  <c r="D334" i="4"/>
  <c r="C334" i="4"/>
  <c r="C24" i="5"/>
  <c r="E329" i="4"/>
  <c r="D329" i="4"/>
  <c r="C329" i="4"/>
  <c r="E322" i="4"/>
  <c r="D322" i="4"/>
  <c r="C322" i="4"/>
  <c r="E320" i="4"/>
  <c r="D320" i="4"/>
  <c r="C320" i="4"/>
  <c r="D318" i="4"/>
  <c r="C318" i="4"/>
  <c r="D316" i="4"/>
  <c r="C316" i="4"/>
  <c r="D314" i="4"/>
  <c r="C314" i="4"/>
  <c r="E312" i="4"/>
  <c r="D312" i="4"/>
  <c r="C312" i="4"/>
  <c r="E310" i="4"/>
  <c r="D310" i="4"/>
  <c r="C310" i="4"/>
  <c r="E309" i="4"/>
  <c r="D300" i="4"/>
  <c r="C300" i="4"/>
  <c r="D298" i="4"/>
  <c r="C298" i="4"/>
  <c r="D296" i="4"/>
  <c r="C296" i="4"/>
  <c r="D293" i="4"/>
  <c r="C293" i="4"/>
  <c r="D291" i="4"/>
  <c r="C291" i="4"/>
  <c r="D288" i="4"/>
  <c r="C288" i="4"/>
  <c r="D286" i="4"/>
  <c r="C286" i="4"/>
  <c r="E283" i="4"/>
  <c r="D283" i="4"/>
  <c r="C283" i="4"/>
  <c r="D281" i="4"/>
  <c r="C281" i="4"/>
  <c r="D279" i="4"/>
  <c r="C279" i="4"/>
  <c r="E277" i="4"/>
  <c r="D275" i="4"/>
  <c r="C275" i="4"/>
  <c r="D273" i="4"/>
  <c r="C273" i="4"/>
  <c r="D271" i="4"/>
  <c r="C271" i="4"/>
  <c r="D269" i="4"/>
  <c r="C269" i="4"/>
  <c r="D267" i="4"/>
  <c r="C267" i="4"/>
  <c r="D265" i="4"/>
  <c r="C265" i="4"/>
  <c r="D263" i="4"/>
  <c r="C263" i="4"/>
  <c r="E261" i="4"/>
  <c r="D261" i="4"/>
  <c r="C261" i="4"/>
  <c r="E260" i="4"/>
  <c r="C258" i="4"/>
  <c r="C256" i="4"/>
  <c r="D254" i="4"/>
  <c r="C254" i="4"/>
  <c r="E252" i="4"/>
  <c r="D252" i="4"/>
  <c r="C252" i="4"/>
  <c r="E250" i="4"/>
  <c r="D250" i="4"/>
  <c r="C250" i="4"/>
  <c r="E248" i="4"/>
  <c r="D248" i="4"/>
  <c r="C248" i="4"/>
  <c r="D246" i="4"/>
  <c r="C246" i="4"/>
  <c r="E244" i="4"/>
  <c r="D244" i="4"/>
  <c r="C244" i="4"/>
  <c r="E242" i="4"/>
  <c r="D242" i="4"/>
  <c r="C242" i="4"/>
  <c r="D240" i="4"/>
  <c r="C240" i="4"/>
  <c r="D238" i="4"/>
  <c r="C238" i="4"/>
  <c r="C235" i="4"/>
  <c r="C233" i="4"/>
  <c r="E231" i="4"/>
  <c r="D231" i="4"/>
  <c r="C231" i="4"/>
  <c r="D228" i="4"/>
  <c r="D226" i="4"/>
  <c r="D224" i="4"/>
  <c r="D222" i="4"/>
  <c r="D220" i="4"/>
  <c r="D215" i="4"/>
  <c r="C215" i="4"/>
  <c r="D213" i="4"/>
  <c r="C213" i="4"/>
  <c r="E211" i="4"/>
  <c r="D211" i="4"/>
  <c r="C211" i="4"/>
  <c r="D208" i="4"/>
  <c r="C208" i="4"/>
  <c r="D206" i="4"/>
  <c r="C206" i="4"/>
  <c r="D203" i="4"/>
  <c r="D201" i="4"/>
  <c r="D199" i="4"/>
  <c r="D197" i="4"/>
  <c r="E181" i="4"/>
  <c r="E179" i="4"/>
  <c r="D179" i="4"/>
  <c r="E153" i="4"/>
  <c r="E140" i="4"/>
  <c r="C138" i="4"/>
  <c r="C134" i="4"/>
  <c r="E130" i="4"/>
  <c r="C130" i="4"/>
  <c r="C128" i="4"/>
  <c r="C126" i="4"/>
  <c r="C124" i="4"/>
  <c r="C120" i="4"/>
  <c r="C118" i="4"/>
  <c r="D96" i="4"/>
  <c r="C96" i="4"/>
  <c r="C16" i="5"/>
  <c r="D14" i="4"/>
  <c r="C14" i="4"/>
  <c r="B193" i="2"/>
  <c r="B71" i="2"/>
  <c r="B149" i="2"/>
  <c r="B148" i="2"/>
  <c r="C132" i="2"/>
  <c r="C130" i="2"/>
  <c r="D369" i="2"/>
  <c r="D368" i="2"/>
  <c r="D367" i="2"/>
  <c r="D366" i="2"/>
  <c r="C189" i="2"/>
  <c r="B189" i="2"/>
  <c r="C185" i="2"/>
  <c r="C184" i="2"/>
  <c r="C183" i="2"/>
  <c r="C182" i="2"/>
  <c r="C181" i="2"/>
  <c r="C180" i="2"/>
  <c r="C179" i="2"/>
  <c r="C173" i="2"/>
  <c r="C172" i="2"/>
  <c r="C171" i="2"/>
  <c r="C169" i="2"/>
  <c r="C168" i="2"/>
  <c r="C166" i="2"/>
  <c r="C165" i="2"/>
  <c r="C163" i="2"/>
  <c r="C162" i="2"/>
  <c r="C161" i="2"/>
  <c r="C158" i="2"/>
  <c r="C157" i="2"/>
  <c r="C156" i="2"/>
  <c r="C154" i="2"/>
  <c r="C152" i="2"/>
  <c r="C151" i="2"/>
  <c r="B185" i="2"/>
  <c r="B184" i="2"/>
  <c r="B183" i="2"/>
  <c r="B182" i="2"/>
  <c r="B181" i="2"/>
  <c r="B180" i="2"/>
  <c r="B179" i="2"/>
  <c r="B173" i="2"/>
  <c r="B172" i="2"/>
  <c r="B171" i="2"/>
  <c r="B169" i="2"/>
  <c r="B168" i="2"/>
  <c r="B166" i="2"/>
  <c r="B165" i="2"/>
  <c r="B163" i="2"/>
  <c r="B162" i="2"/>
  <c r="B161" i="2"/>
  <c r="B158" i="2"/>
  <c r="B155" i="2"/>
  <c r="B153" i="2"/>
  <c r="D185" i="2"/>
  <c r="D184" i="2"/>
  <c r="D180" i="2"/>
  <c r="D179" i="2"/>
  <c r="D178" i="2"/>
  <c r="D163" i="2"/>
  <c r="D159" i="2"/>
  <c r="D142" i="2"/>
  <c r="D141" i="2"/>
  <c r="C147" i="2"/>
  <c r="C146" i="2"/>
  <c r="C145" i="2"/>
  <c r="C144" i="2"/>
  <c r="C140" i="2"/>
  <c r="B141" i="2"/>
  <c r="B142" i="2"/>
  <c r="B143" i="2"/>
  <c r="B139" i="2"/>
  <c r="C135" i="2"/>
  <c r="C125" i="2"/>
  <c r="C124" i="2"/>
  <c r="B126" i="2"/>
  <c r="C122" i="2"/>
  <c r="B121" i="2"/>
  <c r="C118" i="2"/>
  <c r="C116" i="2"/>
  <c r="C105" i="2"/>
  <c r="B75" i="2"/>
  <c r="D83" i="2"/>
  <c r="B77" i="2"/>
  <c r="D49" i="2"/>
  <c r="B19" i="2"/>
  <c r="B21" i="2"/>
  <c r="C21" i="2"/>
  <c r="C19" i="2"/>
  <c r="B12" i="2"/>
  <c r="B14" i="2"/>
  <c r="B16" i="2"/>
  <c r="C16" i="2"/>
  <c r="C12" i="2"/>
  <c r="C14" i="2"/>
  <c r="F36" i="2"/>
  <c r="C32" i="5" l="1"/>
  <c r="E14" i="4"/>
  <c r="D91" i="2"/>
  <c r="E22" i="4"/>
  <c r="D14" i="2"/>
  <c r="E91" i="4"/>
  <c r="D56" i="2"/>
  <c r="E87" i="4"/>
  <c r="D54" i="2"/>
  <c r="E20" i="4"/>
  <c r="D13" i="2"/>
  <c r="D20" i="4"/>
  <c r="C13" i="2"/>
  <c r="D67" i="4"/>
  <c r="C38" i="2"/>
  <c r="C67" i="4"/>
  <c r="B38" i="2"/>
  <c r="D65" i="4"/>
  <c r="C37" i="2"/>
  <c r="C65" i="4"/>
  <c r="B37" i="2"/>
  <c r="D63" i="4"/>
  <c r="C36" i="2"/>
  <c r="C63" i="4"/>
  <c r="B36" i="2"/>
  <c r="D61" i="4"/>
  <c r="C35" i="2"/>
  <c r="C61" i="4"/>
  <c r="B35" i="2"/>
  <c r="D59" i="4"/>
  <c r="C34" i="2"/>
  <c r="C59" i="4"/>
  <c r="B34" i="2"/>
  <c r="E58" i="4"/>
  <c r="D33" i="2"/>
  <c r="D56" i="4"/>
  <c r="C32" i="2"/>
  <c r="C56" i="4"/>
  <c r="B32" i="2"/>
  <c r="D54" i="4"/>
  <c r="C31" i="2"/>
  <c r="C54" i="4"/>
  <c r="B31" i="2"/>
  <c r="D52" i="4"/>
  <c r="C30" i="2"/>
  <c r="C52" i="4"/>
  <c r="B30" i="2"/>
  <c r="D50" i="4"/>
  <c r="C29" i="2"/>
  <c r="C50" i="4"/>
  <c r="B29" i="2"/>
  <c r="D48" i="4"/>
  <c r="C28" i="2"/>
  <c r="C48" i="4"/>
  <c r="B28" i="2"/>
  <c r="D46" i="4"/>
  <c r="C27" i="2"/>
  <c r="C46" i="4"/>
  <c r="B27" i="2"/>
  <c r="D42" i="4"/>
  <c r="C25" i="2"/>
  <c r="C42" i="4"/>
  <c r="B25" i="2"/>
  <c r="E41" i="4"/>
  <c r="D24" i="2"/>
  <c r="E28" i="4"/>
  <c r="D17" i="2"/>
  <c r="D28" i="4"/>
  <c r="C17" i="2"/>
  <c r="C28" i="4"/>
  <c r="B17" i="2"/>
  <c r="E26" i="4"/>
  <c r="D16" i="2"/>
  <c r="D98" i="4"/>
  <c r="C59" i="2"/>
  <c r="C98" i="4"/>
  <c r="B59" i="2"/>
  <c r="E95" i="4"/>
  <c r="D58" i="2"/>
  <c r="D91" i="4"/>
  <c r="C56" i="2"/>
  <c r="C91" i="4"/>
  <c r="B56" i="2"/>
  <c r="D89" i="4"/>
  <c r="C55" i="2"/>
  <c r="C89" i="4"/>
  <c r="B55" i="2"/>
  <c r="D87" i="4"/>
  <c r="C54" i="2"/>
  <c r="C87" i="4"/>
  <c r="B54" i="2"/>
  <c r="E86" i="4"/>
  <c r="D53" i="2"/>
  <c r="E85" i="4"/>
  <c r="D52" i="2"/>
  <c r="D79" i="4"/>
  <c r="C45" i="2"/>
  <c r="E78" i="4"/>
  <c r="D44" i="2"/>
  <c r="E100" i="4"/>
  <c r="D61" i="2"/>
  <c r="C60" i="2"/>
  <c r="B60" i="2"/>
  <c r="D627" i="4"/>
  <c r="C344" i="2"/>
  <c r="C627" i="4"/>
  <c r="B344" i="2"/>
  <c r="C343" i="2"/>
  <c r="B343" i="2"/>
  <c r="E624" i="4"/>
  <c r="D342" i="2"/>
  <c r="C113" i="4"/>
  <c r="B68" i="2"/>
  <c r="C109" i="4"/>
  <c r="B66" i="2"/>
  <c r="D107" i="4"/>
  <c r="C65" i="2"/>
  <c r="C107" i="4"/>
  <c r="B65" i="2"/>
  <c r="C105" i="4"/>
  <c r="B64" i="2"/>
  <c r="E40" i="4"/>
  <c r="D23" i="2"/>
  <c r="C16" i="4"/>
  <c r="B11" i="2"/>
  <c r="C12" i="4"/>
  <c r="B10" i="2"/>
  <c r="D30" i="4"/>
  <c r="C18" i="2"/>
  <c r="D38" i="4"/>
  <c r="C22" i="2"/>
  <c r="C38" i="4"/>
  <c r="B22" i="2"/>
  <c r="C44" i="4"/>
  <c r="B26" i="2"/>
  <c r="D44" i="4"/>
  <c r="C26" i="2"/>
  <c r="C76" i="4"/>
  <c r="B43" i="2"/>
  <c r="D72" i="4"/>
  <c r="C41" i="2"/>
  <c r="C83" i="4"/>
  <c r="B47" i="2"/>
  <c r="C93" i="4"/>
  <c r="B57" i="2"/>
  <c r="D93" i="4"/>
  <c r="C57" i="2"/>
  <c r="C116" i="4"/>
  <c r="B70" i="2"/>
  <c r="D81" i="4"/>
  <c r="C46" i="2"/>
  <c r="D83" i="4"/>
  <c r="C47" i="2"/>
  <c r="C81" i="4"/>
  <c r="B46" i="2"/>
  <c r="F51" i="2"/>
  <c r="B80" i="2"/>
  <c r="D78" i="2"/>
  <c r="D105" i="2"/>
  <c r="C117" i="2"/>
  <c r="C119" i="2"/>
  <c r="C121" i="2"/>
  <c r="B124" i="2"/>
  <c r="D124" i="2"/>
  <c r="B146" i="2"/>
  <c r="B144" i="2"/>
  <c r="B140" i="2"/>
  <c r="C143" i="2"/>
  <c r="D144" i="2"/>
  <c r="D146" i="2"/>
  <c r="D151" i="2"/>
  <c r="B152" i="2"/>
  <c r="B154" i="2"/>
  <c r="B156" i="2"/>
  <c r="C153" i="2"/>
  <c r="C155" i="2"/>
  <c r="B187" i="2"/>
  <c r="B191" i="2"/>
  <c r="C332" i="4"/>
  <c r="B192" i="2"/>
  <c r="B194" i="2"/>
  <c r="C187" i="2"/>
  <c r="D332" i="4"/>
  <c r="C191" i="2"/>
  <c r="C192" i="2"/>
  <c r="C345" i="2"/>
  <c r="D629" i="4"/>
  <c r="C629" i="4"/>
  <c r="B345" i="2"/>
  <c r="D676" i="4"/>
  <c r="C372" i="2"/>
  <c r="C676" i="4"/>
  <c r="B372" i="2"/>
  <c r="D364" i="2"/>
  <c r="C129" i="2"/>
  <c r="C131" i="2"/>
  <c r="C133" i="2"/>
  <c r="B136" i="2"/>
  <c r="B72" i="2"/>
  <c r="D190" i="2"/>
  <c r="E331" i="4"/>
  <c r="E70" i="4"/>
  <c r="D40" i="2"/>
  <c r="D12" i="4"/>
  <c r="C10" i="2"/>
  <c r="E24" i="4"/>
  <c r="D15" i="2"/>
  <c r="D24" i="4"/>
  <c r="C15" i="2"/>
  <c r="C24" i="4"/>
  <c r="B15" i="2"/>
  <c r="E16" i="4"/>
  <c r="D11" i="2"/>
  <c r="D16" i="4"/>
  <c r="C11" i="2"/>
  <c r="D74" i="4"/>
  <c r="C42" i="2"/>
  <c r="C74" i="4"/>
  <c r="B42" i="2"/>
  <c r="C72" i="4"/>
  <c r="B41" i="2"/>
  <c r="D70" i="4"/>
  <c r="C40" i="2"/>
  <c r="C70" i="4"/>
  <c r="B40" i="2"/>
  <c r="E115" i="4"/>
  <c r="D69" i="2"/>
  <c r="E675" i="4"/>
  <c r="D371" i="2"/>
  <c r="C103" i="4"/>
  <c r="B63" i="2"/>
  <c r="D101" i="4"/>
  <c r="C62" i="2"/>
  <c r="C101" i="4"/>
  <c r="B62" i="2"/>
  <c r="E12" i="4"/>
  <c r="D10" i="2"/>
  <c r="E34" i="4"/>
  <c r="D20" i="2"/>
  <c r="E38" i="4"/>
  <c r="D22" i="2"/>
  <c r="C20" i="4"/>
  <c r="B13" i="2"/>
  <c r="D34" i="4"/>
  <c r="C20" i="2"/>
  <c r="C34" i="4"/>
  <c r="B20" i="2"/>
  <c r="C30" i="4"/>
  <c r="B18" i="2"/>
  <c r="C79" i="4"/>
  <c r="B45" i="2"/>
  <c r="B78" i="2"/>
  <c r="B76" i="2"/>
  <c r="D109" i="4"/>
  <c r="C66" i="2"/>
  <c r="D106" i="2"/>
  <c r="B82" i="2"/>
  <c r="B122" i="2"/>
  <c r="B125" i="2"/>
  <c r="C126" i="2"/>
  <c r="B135" i="2"/>
  <c r="D135" i="2"/>
  <c r="B147" i="2"/>
  <c r="B145" i="2"/>
  <c r="C139" i="2"/>
  <c r="C141" i="2"/>
  <c r="C142" i="2"/>
  <c r="D145" i="2"/>
  <c r="D150" i="2"/>
  <c r="B151" i="2"/>
  <c r="B157" i="2"/>
  <c r="D191" i="2"/>
  <c r="E332" i="4"/>
  <c r="D361" i="2"/>
  <c r="C67" i="2"/>
  <c r="B137" i="2"/>
  <c r="I13" i="1" l="1"/>
  <c r="I47" i="1" s="1"/>
  <c r="F11" i="2"/>
  <c r="F10" i="2"/>
  <c r="E11" i="2" l="1"/>
  <c r="E10" i="2"/>
  <c r="D12" i="2" l="1"/>
  <c r="E18" i="4"/>
  <c r="F12" i="2"/>
  <c r="E12" i="2"/>
  <c r="E15" i="2" l="1"/>
  <c r="E13" i="2"/>
  <c r="E14" i="2"/>
  <c r="F13" i="2"/>
  <c r="F14" i="2" l="1"/>
  <c r="F15" i="2" l="1"/>
  <c r="E16" i="2"/>
  <c r="E17" i="2" l="1"/>
  <c r="D18" i="2"/>
  <c r="E30" i="4"/>
  <c r="F16" i="2"/>
  <c r="E18" i="2"/>
  <c r="D19" i="2" l="1"/>
  <c r="E32" i="4"/>
  <c r="F17" i="2"/>
  <c r="E19" i="2"/>
  <c r="E20" i="2" l="1"/>
  <c r="D21" i="2" l="1"/>
  <c r="E36" i="4"/>
  <c r="E21" i="2"/>
  <c r="E22" i="2" l="1"/>
  <c r="F21" i="2" l="1"/>
  <c r="E15" i="5" l="1"/>
  <c r="G15" i="5" s="1"/>
  <c r="D25" i="2"/>
  <c r="E42" i="4"/>
  <c r="E25" i="2"/>
  <c r="D26" i="2" l="1"/>
  <c r="E44" i="4"/>
  <c r="E26" i="2"/>
  <c r="D27" i="2" l="1"/>
  <c r="E46" i="4"/>
  <c r="F25" i="2"/>
  <c r="E27" i="2"/>
  <c r="D28" i="2" l="1"/>
  <c r="E48" i="4"/>
  <c r="E28" i="2"/>
  <c r="F26" i="2"/>
  <c r="D29" i="2" l="1"/>
  <c r="E50" i="4"/>
  <c r="F27" i="2"/>
  <c r="E29" i="2"/>
  <c r="D30" i="2" l="1"/>
  <c r="E52" i="4"/>
  <c r="F28" i="2"/>
  <c r="E30" i="2"/>
  <c r="D31" i="2" l="1"/>
  <c r="E54" i="4"/>
  <c r="E31" i="2"/>
  <c r="F29" i="2"/>
  <c r="D32" i="2" l="1"/>
  <c r="E56" i="4"/>
  <c r="E32" i="2"/>
  <c r="F30" i="2"/>
  <c r="F31" i="2" l="1"/>
  <c r="D34" i="2" l="1"/>
  <c r="E59" i="4"/>
  <c r="F32" i="2"/>
  <c r="E34" i="2"/>
  <c r="D35" i="2" l="1"/>
  <c r="E61" i="4"/>
  <c r="E35" i="2"/>
  <c r="D36" i="2" l="1"/>
  <c r="E63" i="4"/>
  <c r="E36" i="2"/>
  <c r="F34" i="2"/>
  <c r="D37" i="2" l="1"/>
  <c r="E65" i="4"/>
  <c r="E37" i="2"/>
  <c r="F35" i="2"/>
  <c r="D38" i="2" l="1"/>
  <c r="E67" i="4"/>
  <c r="E38" i="2"/>
  <c r="F37" i="2" l="1"/>
  <c r="E40" i="2" l="1"/>
  <c r="F38" i="2"/>
  <c r="D41" i="2" l="1"/>
  <c r="E72" i="4"/>
  <c r="E41" i="2"/>
  <c r="D42" i="2" l="1"/>
  <c r="E74" i="4"/>
  <c r="F40" i="2"/>
  <c r="E42" i="2"/>
  <c r="F41" i="2" l="1"/>
  <c r="E43" i="2"/>
  <c r="F42" i="2" l="1"/>
  <c r="D16" i="5"/>
  <c r="D45" i="2" l="1"/>
  <c r="E79" i="4"/>
  <c r="F43" i="2"/>
  <c r="E45" i="2"/>
  <c r="E16" i="5" l="1"/>
  <c r="E46" i="2"/>
  <c r="D47" i="2" l="1"/>
  <c r="E83" i="4"/>
  <c r="F45" i="2"/>
  <c r="E47" i="2"/>
  <c r="F46" i="2" l="1"/>
  <c r="E49" i="2" l="1"/>
  <c r="F47" i="2"/>
  <c r="E51" i="2" l="1"/>
  <c r="F49" i="2"/>
  <c r="E54" i="2" l="1"/>
  <c r="E55" i="2" l="1"/>
  <c r="F54" i="2" l="1"/>
  <c r="E56" i="2"/>
  <c r="D57" i="2" l="1"/>
  <c r="E93" i="4"/>
  <c r="F55" i="2"/>
  <c r="E57" i="2"/>
  <c r="F56" i="2" l="1"/>
  <c r="E96" i="4"/>
  <c r="D59" i="2" l="1"/>
  <c r="E98" i="4"/>
  <c r="E59" i="2"/>
  <c r="F57" i="2"/>
  <c r="F59" i="2" l="1"/>
  <c r="D60" i="2" l="1"/>
  <c r="E60" i="2"/>
  <c r="E62" i="2" l="1"/>
  <c r="E63" i="2" l="1"/>
  <c r="F62" i="2" l="1"/>
  <c r="F63" i="2" l="1"/>
  <c r="E64" i="2"/>
  <c r="D65" i="2" l="1"/>
  <c r="E107" i="4"/>
  <c r="E65" i="2"/>
  <c r="D66" i="2" l="1"/>
  <c r="E109" i="4"/>
  <c r="D67" i="2"/>
  <c r="E67" i="2"/>
  <c r="E66" i="2"/>
  <c r="F65" i="2" l="1"/>
  <c r="E68" i="2"/>
  <c r="F67" i="2" l="1"/>
  <c r="F66" i="2"/>
  <c r="E70" i="2" l="1"/>
  <c r="E71" i="2"/>
  <c r="E72" i="2" l="1"/>
  <c r="F70" i="2"/>
  <c r="E124" i="4" l="1"/>
  <c r="D75" i="2" l="1"/>
  <c r="E75" i="2"/>
  <c r="E126" i="4"/>
  <c r="E76" i="2" l="1"/>
  <c r="D76" i="2"/>
  <c r="E128" i="4"/>
  <c r="F75" i="2" l="1"/>
  <c r="D77" i="2"/>
  <c r="E77" i="2"/>
  <c r="D18" i="5"/>
  <c r="E89" i="2" l="1"/>
  <c r="E78" i="2"/>
  <c r="F76" i="2"/>
  <c r="E79" i="2" l="1"/>
  <c r="F77" i="2"/>
  <c r="E134" i="4"/>
  <c r="E18" i="5" l="1"/>
  <c r="D80" i="2"/>
  <c r="E80" i="2"/>
  <c r="F78" i="2"/>
  <c r="E81" i="2" l="1"/>
  <c r="F79" i="2"/>
  <c r="F80" i="2" l="1"/>
  <c r="E82" i="2"/>
  <c r="E83" i="2" l="1"/>
  <c r="F83" i="2" l="1"/>
  <c r="E91" i="2" l="1"/>
  <c r="F91" i="2" l="1"/>
  <c r="E159" i="4"/>
  <c r="D94" i="2" l="1"/>
  <c r="E94" i="2"/>
  <c r="F94" i="2" l="1"/>
  <c r="E96" i="2"/>
  <c r="E164" i="4"/>
  <c r="E97" i="2" l="1"/>
  <c r="D97" i="2"/>
  <c r="E166" i="4"/>
  <c r="E98" i="2" l="1"/>
  <c r="F96" i="2"/>
  <c r="D98" i="2"/>
  <c r="F97" i="2" l="1"/>
  <c r="E99" i="2"/>
  <c r="F98" i="2" l="1"/>
  <c r="E170" i="4"/>
  <c r="E100" i="2" l="1"/>
  <c r="D100" i="2"/>
  <c r="E172" i="4" l="1"/>
  <c r="D101" i="2" l="1"/>
  <c r="E101" i="2"/>
  <c r="F100" i="2"/>
  <c r="E174" i="4"/>
  <c r="E102" i="2" l="1"/>
  <c r="D102" i="2"/>
  <c r="E176" i="4"/>
  <c r="E103" i="2" l="1"/>
  <c r="F101" i="2"/>
  <c r="D103" i="2"/>
  <c r="F102" i="2" l="1"/>
  <c r="F103" i="2" l="1"/>
  <c r="E105" i="2"/>
  <c r="E106" i="2" l="1"/>
  <c r="F105" i="2" l="1"/>
  <c r="F106" i="2" l="1"/>
  <c r="E110" i="2" l="1"/>
  <c r="E188" i="4"/>
  <c r="D111" i="2" l="1"/>
  <c r="E111" i="2"/>
  <c r="E190" i="4"/>
  <c r="D112" i="2" l="1"/>
  <c r="E112" i="2"/>
  <c r="E192" i="4"/>
  <c r="D113" i="2" l="1"/>
  <c r="E113" i="2"/>
  <c r="E194" i="4"/>
  <c r="E114" i="2" l="1"/>
  <c r="F112" i="2"/>
  <c r="D114" i="2"/>
  <c r="F113" i="2" l="1"/>
  <c r="E197" i="4"/>
  <c r="F114" i="2" l="1"/>
  <c r="D116" i="2"/>
  <c r="E116" i="2"/>
  <c r="E199" i="4"/>
  <c r="D117" i="2" l="1"/>
  <c r="E117" i="2"/>
  <c r="E201" i="4"/>
  <c r="D118" i="2" l="1"/>
  <c r="E118" i="2"/>
  <c r="F116" i="2"/>
  <c r="E203" i="4"/>
  <c r="F117" i="2" l="1"/>
  <c r="D119" i="2"/>
  <c r="E119" i="2"/>
  <c r="F118" i="2" l="1"/>
  <c r="E206" i="4"/>
  <c r="E121" i="2" l="1"/>
  <c r="D121" i="2"/>
  <c r="E122" i="2" l="1"/>
  <c r="E124" i="2" l="1"/>
  <c r="E213" i="4"/>
  <c r="E125" i="2" l="1"/>
  <c r="D125" i="2"/>
  <c r="E215" i="4"/>
  <c r="F124" i="2" l="1"/>
  <c r="E126" i="2"/>
  <c r="D126" i="2"/>
  <c r="F125" i="2" l="1"/>
  <c r="E218" i="4"/>
  <c r="D128" i="2" l="1"/>
  <c r="F126" i="2"/>
  <c r="E220" i="4" l="1"/>
  <c r="E129" i="2" l="1"/>
  <c r="D129" i="2"/>
  <c r="E222" i="4"/>
  <c r="D130" i="2" l="1"/>
  <c r="E130" i="2"/>
  <c r="E224" i="4"/>
  <c r="D131" i="2" l="1"/>
  <c r="F129" i="2"/>
  <c r="E131" i="2"/>
  <c r="E226" i="4"/>
  <c r="E132" i="2" l="1"/>
  <c r="F130" i="2"/>
  <c r="D132" i="2"/>
  <c r="E228" i="4"/>
  <c r="F131" i="2" l="1"/>
  <c r="D133" i="2"/>
  <c r="E133" i="2"/>
  <c r="F132" i="2" l="1"/>
  <c r="E136" i="2" l="1"/>
  <c r="E137" i="2"/>
  <c r="F133" i="2"/>
  <c r="E135" i="2"/>
  <c r="F136" i="2" l="1"/>
  <c r="F135" i="2"/>
  <c r="E238" i="4"/>
  <c r="E139" i="2" l="1"/>
  <c r="D139" i="2"/>
  <c r="E240" i="4"/>
  <c r="D140" i="2" l="1"/>
  <c r="E140" i="2"/>
  <c r="F139" i="2" l="1"/>
  <c r="E141" i="2"/>
  <c r="E142" i="2" l="1"/>
  <c r="F140" i="2"/>
  <c r="F141" i="2" l="1"/>
  <c r="E143" i="2"/>
  <c r="E144" i="2" l="1"/>
  <c r="F142" i="2"/>
  <c r="E145" i="2" l="1"/>
  <c r="E146" i="2" l="1"/>
  <c r="F144" i="2"/>
  <c r="E254" i="4"/>
  <c r="E148" i="2" l="1"/>
  <c r="E147" i="2"/>
  <c r="F145" i="2"/>
  <c r="D147" i="2"/>
  <c r="E149" i="2" l="1"/>
  <c r="F146" i="2"/>
  <c r="F148" i="2" l="1"/>
  <c r="F147" i="2"/>
  <c r="E151" i="2" l="1"/>
  <c r="E263" i="4"/>
  <c r="D152" i="2" l="1"/>
  <c r="E152" i="2"/>
  <c r="E153" i="2" l="1"/>
  <c r="F151" i="2"/>
  <c r="E154" i="2" l="1"/>
  <c r="F152" i="2"/>
  <c r="E155" i="2" l="1"/>
  <c r="E156" i="2" l="1"/>
  <c r="E157" i="2" l="1"/>
  <c r="E275" i="4"/>
  <c r="E158" i="2" l="1"/>
  <c r="D158" i="2"/>
  <c r="F156" i="2"/>
  <c r="F157" i="2" l="1"/>
  <c r="F158" i="2" l="1"/>
  <c r="E279" i="4"/>
  <c r="D161" i="2" l="1"/>
  <c r="E161" i="2"/>
  <c r="E281" i="4"/>
  <c r="E162" i="2" l="1"/>
  <c r="D162" i="2"/>
  <c r="E163" i="2" l="1"/>
  <c r="F162" i="2" l="1"/>
  <c r="E165" i="2" l="1"/>
  <c r="F163" i="2"/>
  <c r="E166" i="2" l="1"/>
  <c r="F166" i="2" l="1"/>
  <c r="E168" i="2"/>
  <c r="E169" i="2" l="1"/>
  <c r="F168" i="2" l="1"/>
  <c r="E296" i="4"/>
  <c r="D171" i="2" l="1"/>
  <c r="E171" i="2"/>
  <c r="F169" i="2"/>
  <c r="E172" i="2" l="1"/>
  <c r="E173" i="2" l="1"/>
  <c r="F171" i="2"/>
  <c r="E176" i="2" l="1"/>
  <c r="E175" i="2"/>
  <c r="F173" i="2"/>
  <c r="D20" i="5" l="1"/>
  <c r="E179" i="2" l="1"/>
  <c r="E180" i="2" l="1"/>
  <c r="E314" i="4"/>
  <c r="E20" i="5" l="1"/>
  <c r="E181" i="2"/>
  <c r="D181" i="2"/>
  <c r="F179" i="2"/>
  <c r="E316" i="4"/>
  <c r="D182" i="2" l="1"/>
  <c r="E182" i="2"/>
  <c r="F180" i="2"/>
  <c r="E318" i="4"/>
  <c r="D183" i="2" l="1"/>
  <c r="E183" i="2"/>
  <c r="F181" i="2"/>
  <c r="E184" i="2" l="1"/>
  <c r="F182" i="2"/>
  <c r="F183" i="2" l="1"/>
  <c r="E185" i="2"/>
  <c r="F184" i="2" l="1"/>
  <c r="E325" i="4"/>
  <c r="D187" i="2" l="1"/>
  <c r="E187" i="2"/>
  <c r="F185" i="2"/>
  <c r="E19" i="5" l="1"/>
  <c r="G19" i="5" s="1"/>
  <c r="E21" i="5"/>
  <c r="G21" i="5" l="1"/>
  <c r="E189" i="2"/>
  <c r="E191" i="2" l="1"/>
  <c r="E334" i="4"/>
  <c r="D192" i="2" l="1"/>
  <c r="E193" i="2"/>
  <c r="E192" i="2"/>
  <c r="D24" i="5"/>
  <c r="E194" i="2" l="1"/>
  <c r="E625" i="4" l="1"/>
  <c r="D343" i="2" l="1"/>
  <c r="E343" i="2"/>
  <c r="D344" i="2" l="1"/>
  <c r="E627" i="4"/>
  <c r="E344" i="2"/>
  <c r="D28" i="5"/>
  <c r="D345" i="2" l="1"/>
  <c r="E629" i="4"/>
  <c r="E345" i="2"/>
  <c r="E652" i="4" l="1"/>
  <c r="E358" i="2" l="1"/>
  <c r="D358" i="2"/>
  <c r="E656" i="4" l="1"/>
  <c r="E360" i="2" l="1"/>
  <c r="E659" i="4" l="1"/>
  <c r="D362" i="2" l="1"/>
  <c r="E362" i="2"/>
  <c r="E661" i="4"/>
  <c r="D363" i="2" l="1"/>
  <c r="E363" i="2"/>
  <c r="E364" i="2" l="1"/>
  <c r="F362" i="2"/>
  <c r="E365" i="2" l="1"/>
  <c r="D30" i="5"/>
  <c r="E366" i="2" l="1"/>
  <c r="E368" i="2" l="1"/>
  <c r="E370" i="2" l="1"/>
  <c r="F31" i="5" l="1"/>
  <c r="F370" i="2"/>
  <c r="D32" i="5"/>
  <c r="G31" i="5" l="1"/>
  <c r="D372" i="2"/>
  <c r="E676" i="4"/>
  <c r="E372" i="2"/>
  <c r="G26" i="5" l="1"/>
  <c r="G22" i="5"/>
  <c r="G32" i="5"/>
  <c r="G16" i="5"/>
  <c r="G18" i="5"/>
  <c r="G20" i="5" l="1"/>
  <c r="F27" i="5" l="1"/>
  <c r="F37" i="5" l="1"/>
  <c r="G27" i="5"/>
  <c r="E17" i="5"/>
  <c r="G17" i="5" l="1"/>
  <c r="G37" i="5" s="1"/>
  <c r="E37" i="5"/>
  <c r="F36" i="5"/>
  <c r="E36" i="5" l="1"/>
  <c r="G36" i="5" s="1"/>
  <c r="E38" i="5"/>
  <c r="I39" i="5"/>
  <c r="G38" i="5"/>
  <c r="H37" i="5"/>
  <c r="J37" i="5" s="1"/>
  <c r="J38" i="5" s="1"/>
  <c r="F38" i="5"/>
</calcChain>
</file>

<file path=xl/sharedStrings.xml><?xml version="1.0" encoding="utf-8"?>
<sst xmlns="http://schemas.openxmlformats.org/spreadsheetml/2006/main" count="905" uniqueCount="513">
  <si>
    <t>ANEXO 16</t>
  </si>
  <si>
    <t xml:space="preserve">PREFEITURA MUNICIPAL DE ROSANA
Secretaria de Engenharia para Mobilidade Urbana, Obras e Serviços Públicos
Rua dos Pedreiros, 850, Quadra 44 A   - CEP 19274-000  Primavera SP
CNPJ 67.662.452/0001-00
E-mail: engenhariaeobras@rosana.sp.gov.br
www.rosana.sp.gov.br
(18) 3288-3838
</t>
  </si>
  <si>
    <t>PREFEITURA MUNICIPAL DE  ROSANA</t>
  </si>
  <si>
    <r>
      <t>Endereço:</t>
    </r>
    <r>
      <rPr>
        <sz val="12"/>
        <color indexed="8"/>
        <rFont val="Arial"/>
        <family val="2"/>
      </rPr>
      <t xml:space="preserve"> Distrito de Primavera- ROSANA - SP</t>
    </r>
  </si>
  <si>
    <t>BDI</t>
  </si>
  <si>
    <t>Valores Conveniados</t>
  </si>
  <si>
    <t xml:space="preserve">Item </t>
  </si>
  <si>
    <t xml:space="preserve">Fonte dos Serviços </t>
  </si>
  <si>
    <t xml:space="preserve">Códigos dos Serviços </t>
  </si>
  <si>
    <t xml:space="preserve">Descrição dos Serviços </t>
  </si>
  <si>
    <t xml:space="preserve">un </t>
  </si>
  <si>
    <t>Qde.</t>
  </si>
  <si>
    <t xml:space="preserve">Pr. Total </t>
  </si>
  <si>
    <t>Preço Sem BDI</t>
  </si>
  <si>
    <t>1.</t>
  </si>
  <si>
    <t>SERVIÇOS PRELIMINARES</t>
  </si>
  <si>
    <t>1.1</t>
  </si>
  <si>
    <t>1.2</t>
  </si>
  <si>
    <t>1.3</t>
  </si>
  <si>
    <t>1.4</t>
  </si>
  <si>
    <t>1.5</t>
  </si>
  <si>
    <t>1.6</t>
  </si>
  <si>
    <t>1.7</t>
  </si>
  <si>
    <t>1.8</t>
  </si>
  <si>
    <t>1.9</t>
  </si>
  <si>
    <t>1.10</t>
  </si>
  <si>
    <t>1.11</t>
  </si>
  <si>
    <t>1.12</t>
  </si>
  <si>
    <t>1.13</t>
  </si>
  <si>
    <t>2.</t>
  </si>
  <si>
    <t>2.1</t>
  </si>
  <si>
    <t>2.1.1</t>
  </si>
  <si>
    <t>2.1.2</t>
  </si>
  <si>
    <t>2.1.3</t>
  </si>
  <si>
    <t>2.1.4</t>
  </si>
  <si>
    <t>2.1.5</t>
  </si>
  <si>
    <t>2.1.6</t>
  </si>
  <si>
    <t>2.1.7</t>
  </si>
  <si>
    <t>2.1.8</t>
  </si>
  <si>
    <t>2.2</t>
  </si>
  <si>
    <t>CDHU</t>
  </si>
  <si>
    <t>3.</t>
  </si>
  <si>
    <t>UN</t>
  </si>
  <si>
    <t>M</t>
  </si>
  <si>
    <t>4.</t>
  </si>
  <si>
    <t>M²</t>
  </si>
  <si>
    <t>5.</t>
  </si>
  <si>
    <t>Revestimento em porcelanato esmaltado acetinado para área interna e ambiente com acesso ao exterior, grupo de absorção BIa, resistência química B, assentado com argamassa colante industrializada, rejuntado incluso rodapé.</t>
  </si>
  <si>
    <t>5.3</t>
  </si>
  <si>
    <t>6.</t>
  </si>
  <si>
    <t>7.</t>
  </si>
  <si>
    <t>M2</t>
  </si>
  <si>
    <t>M3</t>
  </si>
  <si>
    <t>9.</t>
  </si>
  <si>
    <t>18.08.090</t>
  </si>
  <si>
    <t>10.1</t>
  </si>
  <si>
    <t xml:space="preserve">Total Geral da Planilha com BDI </t>
  </si>
  <si>
    <t>Eng.º Durval dos Santos Neves</t>
  </si>
  <si>
    <t xml:space="preserve">CREA:5063467977/D    </t>
  </si>
  <si>
    <t>MUNICÍPIO:</t>
  </si>
  <si>
    <t>ROSANA</t>
  </si>
  <si>
    <t xml:space="preserve">BOLETIM Nº. </t>
  </si>
  <si>
    <t xml:space="preserve">DATA BASE: </t>
  </si>
  <si>
    <t>OBJETO:</t>
  </si>
  <si>
    <t>REVITALIZAÇÃO E REFORMA COM ADEQUAÇÃO DE ACESSIBILIDADE NO TERMINAL RODOVIÁRIO DE PRIMAVERA- 2ª ETAPA</t>
  </si>
  <si>
    <t>PROCESSO:</t>
  </si>
  <si>
    <t>PRAZO PROPOSTO</t>
  </si>
  <si>
    <r>
      <t xml:space="preserve">INÍCIO: </t>
    </r>
    <r>
      <rPr>
        <sz val="10"/>
        <color indexed="8"/>
        <rFont val="Calibri"/>
        <family val="2"/>
      </rPr>
      <t xml:space="preserve"> data da assinatura do convênio </t>
    </r>
  </si>
  <si>
    <t>CONVÊNIO:</t>
  </si>
  <si>
    <r>
      <t xml:space="preserve">FINAL: </t>
    </r>
    <r>
      <rPr>
        <b/>
        <u/>
        <sz val="10"/>
        <color indexed="8"/>
        <rFont val="Calibri"/>
        <family val="2"/>
      </rPr>
      <t>720</t>
    </r>
    <r>
      <rPr>
        <sz val="10"/>
        <color indexed="8"/>
        <rFont val="Calibri"/>
        <family val="2"/>
      </rPr>
      <t xml:space="preserve"> dias a partir da data de assinatura do convênio</t>
    </r>
  </si>
  <si>
    <t>ITEM</t>
  </si>
  <si>
    <t>1ª ETAPA</t>
  </si>
  <si>
    <t>2ª ETAPA</t>
  </si>
  <si>
    <t>TOTAL</t>
  </si>
  <si>
    <t xml:space="preserve">Prazo de liberação: em 30 dias após a expedição da ordem de serviço. </t>
  </si>
  <si>
    <t>R$</t>
  </si>
  <si>
    <t xml:space="preserve">RECURSOS ESTADUAIS </t>
  </si>
  <si>
    <t xml:space="preserve">RECURSOS PRÓPRIOS </t>
  </si>
  <si>
    <t xml:space="preserve">T O T A L  </t>
  </si>
  <si>
    <t>PORCENTAGEM DE SERVIÇOS</t>
  </si>
  <si>
    <r>
      <t xml:space="preserve">Eng. </t>
    </r>
    <r>
      <rPr>
        <b/>
        <sz val="12"/>
        <color indexed="8"/>
        <rFont val="Arial"/>
        <family val="2"/>
      </rPr>
      <t>Durval dos Santos Neves</t>
    </r>
  </si>
  <si>
    <t>CREA: 5063467977/D</t>
  </si>
  <si>
    <t>MEMORIAL DE CÁLCULO</t>
  </si>
  <si>
    <t>UNID</t>
  </si>
  <si>
    <t>QUANT.</t>
  </si>
  <si>
    <t>CÁLCULO</t>
  </si>
  <si>
    <t xml:space="preserve">2 x 3 M </t>
  </si>
  <si>
    <t>retirada da bh velhos =44,07+ proximo sauna=9, Sendo total geral=53,07m²</t>
  </si>
  <si>
    <t>sanits.2,89+cozinha1-5,25+cozinha 2-2,60+camarim 0,92+sauna-5,00+sala de video-4,10+ coordenadorias-0,50=21,16m³</t>
  </si>
  <si>
    <t>15,25+21,16=36,41m³</t>
  </si>
  <si>
    <t>225,00+29,20=254,20x0,06=15,25m³</t>
  </si>
  <si>
    <t>cfe projeto</t>
  </si>
  <si>
    <t>44,07+17,80+39,13=101m²,sanitario cozinha 1 e bar</t>
  </si>
  <si>
    <t>gradil sala de vidro37,50+portão entrada10,70+janelas da entrada5,92=54,15m²</t>
  </si>
  <si>
    <t>recepção e coordenações</t>
  </si>
  <si>
    <t>coord.02 e cozinha 1=34,05m²</t>
  </si>
  <si>
    <t>5,90x0,3x0,30=0,35</t>
  </si>
  <si>
    <t>5,90x0,15x0,30=0,27 arredondo p/0,30</t>
  </si>
  <si>
    <t>idem anterior</t>
  </si>
  <si>
    <t>5,90x0,60</t>
  </si>
  <si>
    <t xml:space="preserve">cfe projeto </t>
  </si>
  <si>
    <t>4x2,5 profundidade</t>
  </si>
  <si>
    <t>5,90x0,75=4,43</t>
  </si>
  <si>
    <t>4 pilares de 0,15x0,20x2,80h+0,27 Viga resp=0,61</t>
  </si>
  <si>
    <t>4x0,70x2,80h=7,84</t>
  </si>
  <si>
    <t>5,90x2,80h=16,50-2,49=14</t>
  </si>
  <si>
    <t>24+2,30x2,80h=34,44</t>
  </si>
  <si>
    <t>(5,90+2,30)x2,80h=22,10</t>
  </si>
  <si>
    <t>1,80x2=3,60</t>
  </si>
  <si>
    <t>soleira na porta</t>
  </si>
  <si>
    <t>forro na frente do bh existente=22+ bh def 3,60=25,60-aproximadamente=26</t>
  </si>
  <si>
    <t>para ligar a rede existente</t>
  </si>
  <si>
    <t>ligar a caixa sifinada</t>
  </si>
  <si>
    <t>construir mais 1 caixa proxima as existente</t>
  </si>
  <si>
    <t>1 caixa sifonada dente do BH def.</t>
  </si>
  <si>
    <t>1 registro para fechar a agua do Bh def em caso de manutençao</t>
  </si>
  <si>
    <t>2,10x1,10=2,30</t>
  </si>
  <si>
    <t>2,30x2=4,60</t>
  </si>
  <si>
    <t>sanitarios masculino =15,55m2 e sanitario feminino =17,90m2=total 33,45 arredondo para 33,50m²</t>
  </si>
  <si>
    <t>sanit masculino=54,60 + sanit feminino-53,48=108,10+10%=118,90m²</t>
  </si>
  <si>
    <t>43,2x 0,06=2,16</t>
  </si>
  <si>
    <t>43,20+10%47,50</t>
  </si>
  <si>
    <t>são 2 soleiras de 0,90m=1,80m</t>
  </si>
  <si>
    <t>43,20 laje dos sanitarios e laje exist. na frente da sala de video-23,00=66,20</t>
  </si>
  <si>
    <t>são 1 registro para cada vaso sanitario 1 para cada os 2 mictorios e 1 para cada 2 lavatorios no sanit fem. e sanit masc para cada 3 lavatorios</t>
  </si>
  <si>
    <t>ligar a rede existente</t>
  </si>
  <si>
    <t>são 1 registro em cada chuveiro</t>
  </si>
  <si>
    <t>para refazer 4 caixas existentes</t>
  </si>
  <si>
    <t xml:space="preserve">ligar rede existente e refazer </t>
  </si>
  <si>
    <t>1 caixa sif. Em cada box de chuveiro e 1 sanit. Masculini e 1 sanit. Feminino</t>
  </si>
  <si>
    <t>vb=vr=3,80x0,15x0,30=0,17x2=0,34m3 E pilares de 0,15x0,25x2,80hx3 unid.=0,31m³ portanto total =0,65m³</t>
  </si>
  <si>
    <t>0,8x2,80hx3pilares=6,72</t>
  </si>
  <si>
    <t>3,80x2,80h=10,64</t>
  </si>
  <si>
    <t>10,64 x2 lados +3,80 x2,80h parede velha=31,92</t>
  </si>
  <si>
    <t>10,64 x2 lados +3,80 x2,80h parede velha=31,93</t>
  </si>
  <si>
    <t>somente parede total do tamque3,80x2,80h=10,64+10%=11,70</t>
  </si>
  <si>
    <t>11,40x0,06=0,68</t>
  </si>
  <si>
    <t>area do piso</t>
  </si>
  <si>
    <t>area=3,80x3=11,40m2</t>
  </si>
  <si>
    <t>11,40x6kg/m²=68,40</t>
  </si>
  <si>
    <t>3,55x3,8=13,50m2</t>
  </si>
  <si>
    <t>0,90x2,10+1,50x2,10=5,04 fechamento de paredes</t>
  </si>
  <si>
    <t>chapisco e reboco interno=82,50</t>
  </si>
  <si>
    <t>58,30x0,06=3,50m3</t>
  </si>
  <si>
    <t>area de piso interna=56,30m2</t>
  </si>
  <si>
    <t>paredes internas =35,60 pis metade sera´pintado com latex e metade com barrado em esmate + 56,30=91,90m²</t>
  </si>
  <si>
    <t>barrado em esmate até altur ade 1,50m</t>
  </si>
  <si>
    <t>19,75x2,80h paredes internas - portas e janelas</t>
  </si>
  <si>
    <t>20,25x0,05=1,10</t>
  </si>
  <si>
    <t>20,25 conforme area em projeto +10%=22,25</t>
  </si>
  <si>
    <t>26,20+71,90+201,80+5,72=305,62</t>
  </si>
  <si>
    <t>4,56+1,68=6,24</t>
  </si>
  <si>
    <t>6,24x2=12,50+ salas de coordenações e piscologia internas-30,32+48,05+35,60= total=126,50</t>
  </si>
  <si>
    <t>6,24x2=12,50+ salas de coordenações e piscologia30,32+48,05+35,60= total=126,50</t>
  </si>
  <si>
    <t>56+31,92+20,90+4,73+3,63=117,20</t>
  </si>
  <si>
    <t>15,95+9,40+19,05=44,4x2=88,80m</t>
  </si>
  <si>
    <t>106,81x0,05=5,34</t>
  </si>
  <si>
    <t>area em projeto106,81+10%=117,40</t>
  </si>
  <si>
    <t>cfe proejto</t>
  </si>
  <si>
    <t>salas em drywall(45,17+54,90+48,90)+salas existentes(30,32+48,05+35,60)=262,94</t>
  </si>
  <si>
    <t>260,70- pintura externa sala drywall,coord. total, psicologia e frente, muro  curvo , fundos antiga cozinha,+salas coords e psicologia internas-119,20+salas em drywaal internas-149,00+ pavilhão bhs exist externo ,sala  vídeo, despensa, area serv. internas  e lajes-452,92=981,62m²</t>
  </si>
  <si>
    <t>Pilares=138,75+ vigas-62,53+platibandas em chapas-130,05+ vitroux existentes no salão-26,18+ alambrado e portões100=457,51</t>
  </si>
  <si>
    <t>7,75x2,30h+7,90x2,40h+22,00x2,60h=70,20</t>
  </si>
  <si>
    <t>8x2,50x1,20h=24</t>
  </si>
  <si>
    <t>22,00x1,10h=24,20</t>
  </si>
  <si>
    <t>telha lateral para reposição=7,98x2 lados=15,96+ telhas quebradas 8,35x6m=66,06</t>
  </si>
  <si>
    <t>8,35x2lados=16,70</t>
  </si>
  <si>
    <t>8,35x4kg/m2 x 2 lados=66,80</t>
  </si>
  <si>
    <t>area do triangulo com 1,70h por 7,75 comprimento=13,20</t>
  </si>
  <si>
    <t>01 corte em juntas a cada 2 m de calçada</t>
  </si>
  <si>
    <t>cfe proejo e in loco</t>
  </si>
  <si>
    <t>sala de coord.2 + sala 3+ sala de vidro+ lateral esquerda do salão social e subs forro danificados = Total=367,22+5%=385,62</t>
  </si>
  <si>
    <t>conforme projeto.</t>
  </si>
  <si>
    <t>escada proxima a sala 1</t>
  </si>
  <si>
    <t xml:space="preserve">escada proxima a sala 1 e  portas sanitarios </t>
  </si>
  <si>
    <t xml:space="preserve">entrada atrio 13,2m+ direcionamento do sanitario def 10,00m +frente portas das salas 4,80m=28,00mx0,25=7,00m2distancia </t>
  </si>
  <si>
    <t xml:space="preserve">infra e superestrutura, sendo viga baldrame e vigarespaldo 0,20x0,30m e pilares 4 (0,25 x 0,25m x4,60h) e 1 pilar de 0,50x0,75mx5,40h, assim total de concreto =5,50m³ </t>
  </si>
  <si>
    <t>armadura 85 kg por m³ =467,50, sendo 374,00</t>
  </si>
  <si>
    <t>vb=8,16+pilares 18,40 + pilar maior-13,50= total 40,06</t>
  </si>
  <si>
    <t>7,55x 4,60h=34,70</t>
  </si>
  <si>
    <t>(34,70 x2)+10,20 parede exist.=79,60 arredondo para 80,00</t>
  </si>
  <si>
    <t>pilar de 0,50x0,75( perimetro=2,50x5,40h)=13,50</t>
  </si>
  <si>
    <t>10,50x2x0,06=1,30</t>
  </si>
  <si>
    <t>38,29+9,51=47,80m² -medido pelo cad</t>
  </si>
  <si>
    <t>21,00 x1,70h=35,70+(3+9,20 são fechamentos da ponta da alvenaria antiga e nova proximo a coord.=47,90</t>
  </si>
  <si>
    <t>(7+4,60)X4H=46,40+parede lateral ext.20,24=66,64m2</t>
  </si>
  <si>
    <t>6,35x3,00h+5,35x3,00h=35,10</t>
  </si>
  <si>
    <t>sanitarios,atrio,salas e salões que receberão a reforma=1234,97</t>
  </si>
  <si>
    <t>ANEXO 15</t>
  </si>
  <si>
    <t>CRITÉRIO DE MEDIÇÃO</t>
  </si>
  <si>
    <t>Prefeitura Municipal de Rosana</t>
  </si>
  <si>
    <r>
      <t>Objeto:</t>
    </r>
    <r>
      <rPr>
        <sz val="12"/>
        <color indexed="8"/>
        <rFont val="Arial"/>
        <family val="2"/>
      </rPr>
      <t xml:space="preserve"> REVITALIZAÇÃO E REFORMA COM ADEQUAÇÃO DE ACESSIBILIDADE NO TERMINAL RODOVIÁRIO DE PRIMAVERA- 1ª ETAPA</t>
    </r>
  </si>
  <si>
    <t>FONTE</t>
  </si>
  <si>
    <t>CÓDIGO</t>
  </si>
  <si>
    <t>DESCRIÇÃO DOS SERVIÇOS</t>
  </si>
  <si>
    <t xml:space="preserve">1) Será medido por área de placa executada (m²).
2) O item remunera o fornecimento e instalação de placa em lona para fachada conforme normas e
leis vigentes, constituída por: banner em lona com impressão digital de alta resolução, requadro em
metalon de 30 x 20 mm; remunera também o fornecimento de estrutura de fixação da placa em
metalon pintado; inclusive materiais acessórios e a mão-de-obra necessária para instalação
completa da placa.
</t>
  </si>
  <si>
    <t xml:space="preserve">1) Será medido por peso, de aço, da estrutura retirada (kg).
2) O item remunera o fornecimento de equipamentos e mão de obra necessários para a retirada
completa de estrutura metálica; inclusive corte de solda, remoção de rebites, parafusos,
chumbadores, acessórios. Remunera também a seleção e a guarda das peças reaproveitáveis.
</t>
  </si>
  <si>
    <t>1) Será medido pela área de cobertura em projeção horizontal (m²), com os acréscimos:
 a) 5% para cobertura de 18% a 27% de inclinação;
 b) 8% para cobertura de 28% a 38% de inclinação;
 c) 12% para cobertura de 39% a 50% de inclinação.
2) O item remunera o fornecimento da mão-de-obra necessária para a retirada completa das telhas
em qualquer material, ou perfil, exceto barro, inclusive elementos de fixação, a seleção e a guarda
das peças reaproveitáveis.</t>
  </si>
  <si>
    <t>03.02.40</t>
  </si>
  <si>
    <t>1) Será medido pelo volume real demolido, medido no projeto, ou conforme levantamento cadastral, ou aferido antes da demolição(m³).                                                                                                                                                                                                        2) O item remunera o fornecimento da mão de obra necessária e ferramentas adequadas para a execução dos serviços de: desmonte, demolição, fragmentação de elementos em alvenaria de elevação ou elemento vazado, manualmente; a seleção e a acomodação manual do entulho em lotes. Normas técnicas: NBR 15112, NBR 15113 e NBR 15114.</t>
  </si>
  <si>
    <t>1) Será medido por volume de entulho retirado e não misturado, aferido na caçamba (m³).                                                                                                                                                                           2) O item remunera o fornecimento dos serviços de carregamento manual de terra ou alvenaria ou concreto ou argamassa ou madeira ou papel ou plástico ou metal até a caçamba, remoção e transporte da caçamba até unidade de destinação final indicada pelo Município onde ocorrer a geração e retirada do entulho, ou área licenciada para tal finalidade pela Companhia de Tecnologia de Saneamento Ambiental (CETESB), e que atenda às exigências de legislação municipal, acondicionados em caçambas distintas, sem mistura de material, abrangendo: a) A empresa ou prestadora dos serviços de remoção do entulho, resíduos provenientes da construção civil, deverá cumprir todas as exigências e determinações previstas na legislação: Resolução nº 307, de 5 de julho de 2002 e suas alterações, pelo Conselho Nacional do Meio Ambiente (CONAMA), Decreto nº 37952, de 11 de maio de 1999, e normas; b) Fornecimento de caçamba metálica de qualquer tamanho, na obra, remoção da mesma quando cheia, e a reposição por outra caçamba vazia, o transporte e o despejo na unidade de destinação final, independente da distância do local de despejo; c) Fornecimento da mão de obra e recipientes adequados, necessários para o transporte manual, vertical ou horizontal, do material de entulho, até o local onde está situada a caçamba; d) Proteção das áreas envolvidas, bem como o despejo e acomodação dos materiais na caçamba; e) A mão de obra, os materiais acessórios e os equipamentos necessários ao carregamento, transporte e descarga deverão ser condizentes com a natureza dos serviços prestados. f) Na retirada do entulho, a empresa executora dos serviços de coleta e transporte, deverá apresentar o Controle de Transporte de Resíduos (CTR) devidamente preenchido, contendo informações sobre o gerador, origem, quantidade e descrição dos resíduos e seu destino, unidade de disposição final, bem como o comprovante declarando a sua correta destinação; g) Estão inclusos todos os impostos legais e despesas necessárias junto aos órgãos regulamentadores das atividades envolvidas. Normas técnicas: NBR 15112, NBR 15113, NBR 15114 e Nota Técnica da NBR 10004/2004.</t>
  </si>
  <si>
    <t>03.01.220</t>
  </si>
  <si>
    <t>1) Será medido pelo volume real demolido, medido no projeto, ou conforme levantamento cadastral, ou aferido antes da demolição(m³).                                                                                            2) O item remunera o fornecimento da mão de obra necessária e dos equipamentos adequados para a execução dos serviços de: desmonte, demolição e fragmentação de elementos em concreto simples com rompedor pneumático (martelete); a carga mecanizada; o transporte com caminhão, até 1 (um) quilômetro; o descarregamento; a seleção e a acomodação manual do entulho em lotes. Normas técnicas: NBR 15112, NBR 15113 e NBR 15114.</t>
  </si>
  <si>
    <t>1) Será medido por unidade retirada (un).
2) O item remunera o fornecimento de mão-de-obra necessária para a retirada de folha de
esquadria em madeira, a seleção e a guarda das peças reaproveitáveis.</t>
  </si>
  <si>
    <t>04.08.060</t>
  </si>
  <si>
    <t>1) Será medido pelo comprimento total de peças retiradas (m).                                                                                                                                                                                                                                  2) O item remunera o fornecimento de mão-de-obra necessária para a retirada de batentes com guarnição e peças lineares em madeira, chumbados; remunera também a seleção e a guarda das peças reaproveitáveis.</t>
  </si>
  <si>
    <t>1) Será medido por unidade de aparelho sanitário retirado (un).                                                                                                                                                                                                                                     2) O item remunera a mão-de-obra para retirada de bacias sanitárias, lavatórios, mictórios, bidês, tanques e outros aparelhos sanitários, inclusive os acessórios; remunera também a limpeza, a seleção e a guarda do material reaproveitável.</t>
  </si>
  <si>
    <t>1) Será medido por unidade entregue (un).                                                                                                                                                                                                                                     2) O item remunera o transporte e entrega no local da obra nas dimensões de 2,40x6,00m                                                                           a) após a utilização o mesmo deverá ser entregue a contratante</t>
  </si>
  <si>
    <t>02.10.020</t>
  </si>
  <si>
    <t>1) Será medido pela área de obra locada, aferida entre os eixos de fundação e acrescentando-se 0,50 m, a partir do eixo, para o lado externo (m²).                                                                                                                                                                                                      2) O item remunera o fornecimento de materiais, acessórios para fixação e a mão-de-obra necessária para execução de locação de obra compreendendo locação de estacas, eixos principais, paredes, etc; com pontaletes de 3 x 3 e tábuas de 1 x 12; ambos em madeira Erisma uncinatum (conhecido como Quarubarana ou Cedrinho), ou Qualea spp (conhecida como Cambará).</t>
  </si>
  <si>
    <t>1) Será medido por área, aferida na projeção vertical, de tapume executado, previamente aprovado pela gerenciadora e/ou contratante (m²).                                                                                                                                                                                                                                                           2) O item remunera o fornecimento de chapa compensada resinada de 6 mm, pontalete de Erisma uncinatum (conhecido como Quarubarana ou Cedrinho), ou Qualea spp (conhecida como Cambará), de 3´´ x 3´´, materiais acessórios e a mão-de-obra necessária para a execução do tapume com portão, conforme padrão da gerenciadora e / ou contratante. Não remunera a ferragem completa para portão. Remunera também a desmontagem completa do tapume de fechamento e remoção do material utilizado. Remunera também material e a mão-de-obra necessário para a pintura em látex na face externa.</t>
  </si>
  <si>
    <t>03.04.020</t>
  </si>
  <si>
    <t>1) Será medido por área real de revestimento cerâmico, inclusive a base, demolido, medida no projeto, ou conforme levantamento cadastral, ou aferida antes da demolição(m²). 2) O item remunera o fornecimento da mão-de-obra necessária e ferramentas adequadas para a execução dos serviços de: demolição, fragmentação de revestimentos cerâmicos, inclusive a base de assentamento, manualmente; a seleção e a acomodação manual do entulho em lotes. Normas técnicas: NBR 15112, NBR 15113 e NBR 15114.</t>
  </si>
  <si>
    <t>1) Será medido por área, na projeção horizontal, de bancada retirada (m²).                                                                                                                                                                                                                                                                                                     2) O item remunera o fornecimento da mão-de-obra necessária para a remoção completa de bancadas em geral, inclusive pertences e a guarda das peças aproveitáveis.</t>
  </si>
  <si>
    <t>1) Será medido pelo volume escavado, considerando-se um acréscimo para cada lado, no plano horizontal, em relação às dimensões de cada peça, de 20 cm (m³).                                                                                                                                                 2) O item remunera o fornecimento da mão-de-obra necessária para a escavação manual em solo de 1ª e 2ª categorias em valas ou cavas até 1,5 m de profundidade.</t>
  </si>
  <si>
    <t>1) Será medido pelo volume calculado no projeto de formas; sendo que o volume da interseção dos diversos elementos estruturais deve ser computado uma só vez (m³).                                      2) O item remunera o fornecimento de equipamentos e mão de obra necessários para o transporte interno à obra, lançamento e adensamento de concreto ou massa em estrutura.</t>
  </si>
  <si>
    <t>1) Será medido pelo desenvolvimento das áreas em contato com o concreto, não se descontando
áreas de interseção até 0,20 m² (m²).
2) O item remunera o fornecimento dos materiais e a mão de obra para execução e instalação da
forma, incluindo escoras, gravatas, desmoldante e desforma.</t>
  </si>
  <si>
    <t>1) Será medido pelo peso nominal das bitolas constantes no projeto de armadura (kg).
2) O item remunera o fornecimento de aço CA-50 (A ou B)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</si>
  <si>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 xml:space="preserve">1) Será medido pelo peso nominal das bitolas constantes no projeto de armadura (kg).
2) O item remunera o fornecimento de aço CA-60 (A ou B) com fyk igual 600 MPa, dobramento,
transporte e colocação de armaduras de qualquer bitola e qualquer comprimento; estão incluídos
no item os serviços e materiais secundários como arame, espaçadores, perdas decorrentes de
desbitolamento, cortes e pontas de traspasse para emendas.
</t>
  </si>
  <si>
    <t>1) Será medido pelo comprimento, considerando-se a distância entre o respaldo inferior do bloco e
a extremidade inferior de apoio da broca (m).
2) O item remunera o fornecimento dos materiais e a mão de obra para a perfuração, armação,
preparo e lançamento do concreto, para a execução de brocas com diâmetro de 25 cm.</t>
  </si>
  <si>
    <t>1) Será medido por área de superfície impermeabilizada (m²).
2) O item remunera o fornecimento de impermeabilização flexível em pintura asfáltica com
solventes orgânicos, compreendendo:
- Solução asfáltica composta por asfalto modificado e solventes orgânicos, com as características
técnicas: Densidade &gt; 0,90 g/cm³, conforme NBR 5829, secagem ao toque &lt; 2h40min, conforme
NBR 9558; referência comercial Denvermanta Primer ou Impermanta Primer da Dever Global,
Viabit da Viapol, LW 55 da Lwart, Neutrol da Otto Baumgart, Protex da Wolf. Hacker, Igol A da Sika
ou equivalente, desde que atenda às exigências mínimas da NBR 9686 e às características
técnicas acima descritas. Remunera também limpeza da superfície, materiais acessórios e a mão
de obra necessária para a execução dos serviços.</t>
  </si>
  <si>
    <t>1) Será medido pelo volume calculado no projeto de formas, sendo que o volume da interseção dos
diversos elementos estruturais deve ser computado uma só vez (m³).
2) O item remunera o fornecimento, posto obra, de concreto usinado, resistência mínima à
compressão de 25 MPa, plasticidade (slump) de 5 + 1 cm, preparado com britas 1 e 2.</t>
  </si>
  <si>
    <t>1) Será medido pelo volume calculado no projeto de formas; sendo que o volume da interseção dos
diversos elementos estruturais deve ser computado uma só vez (m³).
2) O item remunera o fornecimento de equipamentos e mão de obra necessários para o transporte
interno à obra, lançamento e adensamento de concreto ou massa em estrutura.</t>
  </si>
  <si>
    <t xml:space="preserve">1) Será medido pelo peso nominal das bitolas constantes no projeto de armadura (kg).
2) O item remunera o fornecimento de aço CA-50 (A ou B)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t>
  </si>
  <si>
    <t>1) Será medido pelo peso nominal das bitolas constantes no projeto de armadura (kg).
2) O item remunera o fornecimento de aço CA-60 (A ou B) com fyk igual 600 MPa, dobramento,
transporte e colocação de armaduras de qualquer bitola e qualquer comprimento; estão incluídos
no item os serviços e materiais secundários como arame, espaçadores, perdas decorrentes de
desbitolamento, cortes e pontas de traspasse para emendas.</t>
  </si>
  <si>
    <t>1) Será medido pelo desenvolvimento das áreas em contato com o concreto, não se descontando áreas de interseção até 0,20 m² (m²).                                                                                                                                                                                                             2) O item remunera o fornecimento dos materiais e a mão de obra para execução e instalação da forma, incluindo escoras, gravatas, desmoldante e desforma.</t>
  </si>
  <si>
    <t xml:space="preserve">1) Será medido por área de superfície executada, descontando-se todos os vãos (m²).
2) O item remunera o fornecimento de materiais e mão-de-obra necessária para a execução de
alvenaria de vedação, para uso revestido, confeccionada em bloco cerâmico vazado para vedação
de 14 x 19 x 39 cm; assentada com argamassa mista de cimento, cal hidratada e areia. Normas
técnicas: NBR 15270-1.
</t>
  </si>
  <si>
    <t>1) Será medido pela área revestida com chapisco, não se descontando vãos de até 2,00 m² e não
se considerando espaletas. Os vãos acima de 2,00 m² deverão ser deduzidos na totalidade e as
espaletas desenvolvidas (m²).
2) O item remunera o fornecimento de cimento, areia e a mão-de-obra necessária para a execução
do chapisco.</t>
  </si>
  <si>
    <t>1) Será medido pela área revestida com reboco, não se descontando vãos de até 2,00 m² e não se considerando espaletas. Os vãos acima de 2,00 m² deverão ser deduzidos na totalidade e as espaletas desenvolvidas (m²).                                                                                                                                                                                                                                                                         2) O item remunera o fornecimento de cal hidratada, areia e a mão de obra necessária para a execução do reboco.</t>
  </si>
  <si>
    <t>1) Será medido por área de placa instalada (m²).
2) O item remunera o fornecimento de placas de granito de qualquer tipo, com acabamento polido e
tratamento à base de resina protetora, espessura de 3 cm, nas dimensões indicadas em projeto;
materiais acessórios: areia, cimento, cimento branco, cola a base de resina epóxi, peças e
arremates metálicos e a mão de obra necessária para a instalação completa das divisórias,
inclusive o rejunte das mesmas. Não remunera ferragem de vão de porta.</t>
  </si>
  <si>
    <t>1) Será medido pelo volume de argamassa executada, nas dimensões especificadas em projeto (m³).                                                                                                                                                             2) O item remunera o fornecimento de cimento, areia, equipamentos e a mão de obra necessária para o preparo, lançamento e regularização da argamassa.</t>
  </si>
  <si>
    <t>1) Será medido pela área assentada de pisos e revestimentos cerâmicos com argamassa mista,
descontando-se toda e qualquer interferência, acrescentando-se as áreas desenvolvidas por
espaletas ou dobras (m²).
2) O item remunera o fornecimento de cimento CPII-E-32, cal hidratada, areia média lavada, a mão
de obra necessária para a execução do serviço de preparo da argamassa mista de assentamento
no traço 1:0,5:5, pasta de cimento para ponte de aderência, aplicação da pasta de cimento sobre a
base; aplicação da argamassa mista de assentamento na espessura média de 2,5 cm e o
assentamento das peças, conforme exigências das normas e recomendações dos fabricantes. Não
remunera os serviços de regularização da superfície e de rejuntamento. Norma técnica: NBR
13281.</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</si>
  <si>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100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</si>
  <si>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50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</si>
  <si>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unidade executada (un).                                                                                                                                                                                                                                                                                         2) O item remunera o fornecimento dos materiais e mão de obra necessários para execução de caixa de gordura constituída por: alvenaria de tijolo de barro cozido; revestida com chapisco; base e tampa em concreto armado; regularização da base com argamassa de cimento e areia, traço 1:3; tubo de concreto meia seção; escavação, reaterro e apiloamento do terreno.</t>
  </si>
  <si>
    <t xml:space="preserve">1) Será medido por unidade executada                                                                                                                                                                   2) O item remunera o fornecimento dos materiais e mão de obra necessários para ligação de esgoto, sendo ESCAVAÇÃO MANUAL DE VALA COM PROFUNDIDADE MENOR OU IGUAL A 1,30 M; REATERRO MANUAL DE VALAS COM COMPACTAÇÃO MECANIZADA; PREPARO DE FUNDO DE VALA COM LARGURA MENOR QUE 1,5 M, COM CAMADA DE AREIA; LANÇAMENTO MANUAL; CURVA LONGA, 90 GRAUS, PVC OCRE, JUNTA ELÁSTICA, DN 100 MM, PARA COLETOR REDIAL DE ESGOTO; SELIM, PVC OCRE, COM TRAVA, DN 125 X 100 MM OU 150 X 100 MM, PARA COLETOR PREDIAL DE ESGOTO e TUBO, PVC, JUNTA ELÁSTICA, DN 100 MM, PARA COLETOR PREDIAL DE ESGOTO. </t>
  </si>
  <si>
    <t>1) Será medido por unidade de reservatório instalado (un).                                                                                                                                                                                                                                              2) O item remunera o fornecimento de reservatório com capacidade de 1.000 litros destinado ao armazenamento de água, constituído por: corpo cilíndrico em polietileno, acabamento interno liso para evitar o crescimento e proliferação de algas e fungos; tampa superior de rosca para inspeção; furações para: entrada, saída e ladrão e a mão de obra necessária para o transporte interno, assentamento e instalação completa do reservatório.</t>
  </si>
  <si>
    <t>1) Será medido por unidade de registro instalado (un).
2) O item remunera o fornecimento e instalação de registro de gaveta em latão fundido,
acabamento cromado com canopla, linha especial, diâmetro nominal de 3/4´´, inclusive materiais
acessórios e de vedação</t>
  </si>
  <si>
    <t>1) Será medido por unidade de bacia instalada (un).
2) O item remunera o fornecimento e instalação da bacia sifonada de louça, linha tradicional, com
altura especial, apropriada para pessoas com mobilidade reduzida ou em cadeira de rodas, com as
características: funcionamento do sifonamento com volume de descarga reduzido - 6 litros
(categoria V.D.R.), com todos os requisitos exigidos pelo Programa Brasileiro de Qualidade e
Produtividade do Habitat (PBQP-H); referência comercial linha Vogue Conforto P-510 fabricação
Deca ou equivalente de mercado desde que qualificada como em conformidade com todos os
requisitos considerados: volume de água consumido por descarga, análise visual, análise
dimensional, remoção de esferas, remoção de mídia composta, lavagem de parede, remoção de
grânulos, reposição do fecho hídrico, respingos de água e transporte de sólidos. Remunera
também: bolsa de borracha; anel de borracha de expansão de 4; tubo de ligação com canopla,
parafusos niquelados; massa de vidro para fixação e assentamento da base; materiais acessórios e
a mão de obra necessária para a instalação e ligação às redes de água e esgoto. Norma técnica:
NBR 9050.</t>
  </si>
  <si>
    <t>1) Será medido por unidade de lavatório instalado (un).
2) O item remunera o fornecimento e a instalação do lavatório de louça para canto, sem coluna
para pessoa com mobilidade reduzida; referência comercial L 76 coleção Master da Deca ou
equivalente; sifão cromado de 1 x 1 1/2; tubo de ligação cromado com canopla; válvula metálica de
1 para ligação ao sifão, um par de parafusos com bucha para fixação do lavatório; materiais
acessórios necessários para sua instalação e ligação à rede de esgoto.</t>
  </si>
  <si>
    <t>1) Será medido por unidade instalada (un).                                                                                                                                                                                                                                                                                   2) O item remunera o fornecimento de barra de apoio tipo reta, para pessoas com mobilidade reduzida, em tubo de aço inoxidável AISI 304, liga 18,8, diâmetro nominal de 1 1/2, comprimento de 800 mm; com resistência mínima ao esforço, em qualquer sentido, de 1,5 kN; flanges nas extremidades e parafusos para fixação, em aço inoxidável; tubo e flanges com acabamento escovado ou polido fosco; acessórios e a mão de obra necessária para a instalação completa da barra, atendendo às exigências da norma NBR 9050.</t>
  </si>
  <si>
    <t>1) Será medido pela área de tampo instalado (m²).
2) O item remunera o fornecimento de materiais e a mão de obra necessária para instalação de
tampo e/ou bancada em granito com espessura de 2 cm, inclusive testeira, frontão, furos (se
necessários); assentamento e rejuntamento com argamassa de cimento e areia, e demais
elementos de arremate e fixação; acabamento polido nas cores: Andorinha, Corumbá, Santa
Cecília ou Verde Ubatuba.</t>
  </si>
  <si>
    <t>1) Será medido por unidade de saboneteira instalada (un).
2) O item remunera o fornecimento e instalação de saboneteira tipo dispenser, constituída por
reservatório em plástico ABS, para refil de 800 ml de sabão líquido tipo gel; referência comercial
SG 4000 fabricação Columbus ou equivalente; incluso também materiais acessórios e mão de obra
necessária para a instalação da saboneteira. Não remunera o fornecimento do refil.</t>
  </si>
  <si>
    <t>1) Será medido pela área de tampo instalado (m²).                                                                                                                                                                                                                                                       2) O item remunera o fornecimento de materiais e a mão de obra necessária para instalação de tampo e/ou bancada em granito com espessura de 2 cm, inclusive testeira, frontão, furos (se necessários); assentamento e rejuntamento com argamassa de cimento e areia, e demais elementos de arremate e fixação; acabamento polido nas cores: Andorinha, Corumbá, Santa Cecília ou Verde Ubatuba.</t>
  </si>
  <si>
    <t>1) Será medido por unidade de dispenser toalheiro instalado (un).
2) O item remunera o fornecimento e instalação do porta-papel de parede (dispenser toalheiro) em
plástico ABS branco, com fecho de segurança, para papel com duas, ou três dobras. Remunera
também material acessórios e mão de obra para a fixação do dispenser.</t>
  </si>
  <si>
    <t>1) Será medido pela área da porta instalada (m²).                                                                                                                                                       2) O item remunera o fornecimento da porta veneziana de abrir e batentes, linha comercial, em alumínio anodizado; inclusive ferragem, cimento, areia, acessórios e a mão de obra necessária para a instalação completa do caixilho.</t>
  </si>
  <si>
    <t>1) Será medido por área de caixilho instalado (m²).
2) O item remunera o fornecimento do caixilho de correr em perfis de alumínio, com pintura
eletrostática a pó na cor branca, com vidro liso, completo, linha comercial; referência comercial
fabricação Sasazaki, Ebel, Brimak, Atlantica ou equivalente. Remunera também cimento, areia,
ferragens, materiais acessórios e a mão de obra necessária para a instalação completa do caixilho.</t>
  </si>
  <si>
    <t>1) Será medido pelo comprimento total de juntas serradas (m).
2) O item remunera o fornecimento de equipamento e a mão de obra necessária para a execução
de corte de juntas por meio de serra de discos diamantados, na largura mínima de 3 mm, e
profundidade mínima de 3 cm, em pisos de concreto ou de alta resistência.</t>
  </si>
  <si>
    <t>1) Será medido por peso de aço, nas bitolas e dimensões especificadas no projeto de estrutura
metálica (kg).
2) O item remunera o fornecimento do projeto de fabricação, da estrutura metálica em aço patinável
ou aclimável, com teores dos elementos de liga (cobre, cromo, fósforo e níquel), que propiciam a
formação de uma película (a pátina) de óxidos compacta, aderente e pouco solúvel em água, a
partir da exposição do material aos ciclos de molhagem (chuva e orvalho) e secagem (sol e vento),
demorando em média de 1 até 3 anos para ser completamente formada, apresentando então
coloração vermelho escura, impedindo que os elementos causadores da corrosão atmosférica
atinjam o material; referência comercial COS AR COR 400 E fabricação COSIPA, ou USISAC-41-E
fabricação USIMINAS, ou CSN COR 420 fabricação CSN ou equivalente; remunera também,
projeto de fabricação, o fornecimento de chapas de ligação, soldas, parafusos galvanizados,
chumbadores, perdas e acessórios não constantes no peso nominal de projeto; beneficiamento e
pré-montagem de partes da estrutura em fábrica; transporte e descarregamento; traslado interno à
obra; montagem e instalação completa da estrutura, em ambientes urbanos ou rurais ou em
atmosfera industrial não muito agressiva.</t>
  </si>
  <si>
    <t>1) Será medido por unidade retirada (un).
2) O item remunera o fornecimento da mão-de-obra necessária para a remoção de lâmpada;
remunera também a seleção e a guarda das peças reaproveitáveis.</t>
  </si>
  <si>
    <t>1) Será medido por unidade retirada (un).
2) O item remunera o fornecimento da mão-de-obra necessária para a remoção completa de
aparelho de iluminação ou projetor, fixo em teto, piso ou parede; remunera também a seleção e a
guarda das peças reaproveitáveis.</t>
  </si>
  <si>
    <t>1) Será medido por unidade retirada (un).
2) O item remunera o fornecimento da mão-de-obra necessária para a remoção completa de
interruptores, tomadas, botão de campainha ou cigarra; remunera também a seleção e a guarda
das peças reaproveitáveis.</t>
  </si>
  <si>
    <t>1) Será medido por unidade retirada (un).
2) O item remunera o fornecimento da mão de obra necessária para a remoção completa de
disjuntor termomagnético; remunera também a seleção e a guarda das peças reaproveitáveis.</t>
  </si>
  <si>
    <t>1) Será medido por unidade retirada (un).
2) O item remunera o fornecimento da mão-de-obra necessária para a remoção de caixa de
medição padrão completa; remunera também a seleção e a guarda das peças reaproveitáveis.</t>
  </si>
  <si>
    <t>1) Será medido por área de quadro ou caixa retirada (m²).
2) O item remunera o fornecimento da mão-de-obra necessária para a remoção completa de
quadro de distribuição, chamada ou caixa de passagem, inclusive os componentes internos;
remunera também a seleção e a guarda das peças reaproveitáveis.</t>
  </si>
  <si>
    <t>1) Será medido por comprimento de tubulação elétrica retirada (m).
2) O item remunera o fornecimento da mão-de-obra necessária para a remoção completa de
tubulação elétrica aparente, com diâmetro externo até 50 mm; remunera também a seleção e a
guarda do material reaproveitável.</t>
  </si>
  <si>
    <t>1) Será medido por comprimento de condutor retirado (m).
2) O item remunera o fornecimento da mão-de-obra necessária para a remoção completa de
condutor embutido, com diâmetro nominal externo até 6,5 mm; remunera também a seleção e a
guarda do material reaproveitável.</t>
  </si>
  <si>
    <t>1) Será medido por unidade de poste instalado (un).
2) O item remunera o fornecimento do poste de concreto armado com seção circular, com carga
nominal de 200 kg e comprimento de 7,00 m; cimento, areia, pedra britada, equipamentos e a mão
-de-obra necessária para a instalação completa do poste.</t>
  </si>
  <si>
    <t>1) Será medido pelo comprimento de tubulação instalada (m).
2) O item remunera o fornecimento e instalação de tubos, luvas, curvas e buchas em cloreto de
polivinil (PVC) de 1 1/4´´, rígido, tipo pesado, com rosca, cor preta e braçadeiras em ´´U´´ para
instalações elétricas e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</si>
  <si>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 Será medido pelo comprimento de tubulação instalada (m).
2) O item remunera o fornecimento e a instalação de eletrodutos e conexões rígidos de aço
carbono, diâmetro nominal de 1 1/4”, com revestimento protetor, costura longitudinal com rebarba
interna totalmente removida, luvas e roscas BSP, conforme NBR 5598, galvanizado interna e
externamente por imersão a quente em zinco fundido, conforme NBR 6323. Este item remunera
também todos os materiais acessórios, como buchas e arruelas, com galvanização por imersão a
quente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 cabos de
comunicação, transmissão de dados e similares.</t>
  </si>
  <si>
    <t>1) Será medido por unidade retirada (un).
2) O item remunera o fornecimento da mão-de-obra necessária para a remoção completa de
suporte tipo braquet, a seleção e a guarda das peças reaproveitáveis.</t>
  </si>
  <si>
    <t>1) Será medido por unidade de fita instalada (un).
2) O item remunera o fornecimento e instalação de fita para poste tubular em aço inoxidável,
dimensões 0,50 m de comprimento e 19 mm de largura, inclusive fecho em aço inoxidável.</t>
  </si>
  <si>
    <t>1) Será medido por comprimento de cabo instalado (m).
2) O item remunera o fornecimento de cabo formado por fios de cobre eletrolítico nu, têmpera mole,
encordoamento flexível classe 5, isolação em composto termofixo HEPR 90º e cobertura composta
com termoplástico PVC-ST2 (halogenado), conforme norma NBR 7286; remunera também
materiais e a mão de obra necessária para a enfiação e instalação do cabo.</t>
  </si>
  <si>
    <t>1) Será medido por unidade de terminal instalado (un).
2) O item remunera o fornecimento e instalação de terminal de pressão ou compressão, inclusive
materiais acessórios, para cabo de 35 mm².</t>
  </si>
  <si>
    <t>1) Será medido por unidade de terminal instalado (un).
2) O item remunera o fornecimento e instalação de terminal de pressão ou compressão, inclusive
materiais acessórios, para cabo de 16 mm².</t>
  </si>
  <si>
    <t>1) Será medido por unidade de haste de aterramento instalada (un).
2) O unitário remunera o fornecimento de haste para aterramento em aço SAE 1010 / 1020,
trefilado e revestido de cobre eletrolítico por eletrodeposição com camada de 254 microns, de 5/8 x
3 m; referência comercial: PK 0066 da Paraklin, TEL 5830 da Termotécnica ou equivalente.
Remunera também materiais acessórios e a mão de obra necessária para a instalação da haste</t>
  </si>
  <si>
    <t>1) Será medido por unidade de solda executada (un).
2) O item remunera o fornecimento de kit solda composto por cartucho, palito ignitor e disco de
retenção, alicate e molde de grafite para solda exotérmica com conexão cabo-haste em T e bitola
do cabo de 50 mm², 70 mm² ou 95 mm² para hastes de 5/8 e 3/4 de diâmetro; referência comercial:
Molde UGTA da Unisolda, HTH da Exosolda, PGTA da Paraklin ou equivalente. Remunera também
equipamento de segurança, materiais de limpeza e a mão de obra necessária para a execução da
solda.</t>
  </si>
  <si>
    <t>1) Será medido por área de superfície executada, descontando-se todos os vãos (m²).
2) O item remunera o fornecimento de materiais e mão-de-obra necessária para a execução de
alvenaria de vedação, para uso revestido, confeccionada em bloco cerâmico vazado para vedação
de 14 x 19 x 39 cm; assentada com argamassa mista de cimento, cal hidratada e areia. Normas
técnicas: NBR 15270-1.</t>
  </si>
  <si>
    <t>1) Será medido pela área revestida com reboco, não se descontando vãos de até 2,00 m² e não se
considerando espaletas. Os vãos acima de 2,00 m² deverão ser deduzidos na totalidade e as
espaletas desenvolvidas (m²).
2) O item remunera o fornecimento de cal hidratada, areia e a mão de obra necessária para a
execução do reboco.</t>
  </si>
  <si>
    <t>1) Será medido pelo volume acabado, nas dimensões indicadas em projeto (m³).
2) O item remunera o fornecimento de betoneira, pedra britada números 1 e 2, cimento, areia e a
mão-de-obra necessária para o preparo do concreto não estrutural, com teor mínimo de 200 kg de
cimento por m³ de concreto.</t>
  </si>
  <si>
    <t>1) Será medido pelo peso nominal das bitolas constantes no projeto de armadura (kg).
2) O item remunera o fornecimento de aço CA-25 com fyk igual 250 MPa, dobramento, transporte
e colocação de armaduras de qualquer bitola e qualquer comprimento; estão incluídos no item os
serviços e materiais secundários como arame, espaçadores, perdas decorrentes de
desbitolamento, cortes e pontas de traspasse para emendas.</t>
  </si>
  <si>
    <t>1) Será medido pelo desenvolvimento das áreas em contato do concreto, não se descontando
áreas de interseção até 0,20 m² (m²).
2) O item remunera o fornecimento de materiais e mão de obra para execução e instalação de
formas em ripas de 5 mm de espessura para concreto aparente, com aplicação de sarrafos
dispostos conforme textura a ser obtida na superfície exposta do concreto; gravatas, sarrafos de
enrijecimento, desforma e descimbramento. A textura final do concreto aparente deverá ser
aprovada previamente, pela projetista, por meio de amostra fornecida.</t>
  </si>
  <si>
    <t>1) Será medido pelo comprimento de tubulação instalada (m).
2) O item remunera o fornecimento e a instalação de eletrodutos e conexões rígidos de aço
carbono, diâmetro nominal de 1 1/2”,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</si>
  <si>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pelo comprimento de tubulação instalada (m).
2) O item remunera o fornecimento e instalação de tubos, luvas, curvas e buchas em cloreto de
polivinil (PVC) de 1 1/4´´, rígido, tipo pesado, com rosca, cor preta e braçadeiras em ´´U´´ para
instalações elétricas e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</si>
  <si>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1 1/4,
ou incorporar equipamentos como tomadas, interruptores sejam eles de energia, telefonia ou
lógica, em redes aparentes abrigadas; 1 (uma) tampa tipo cega ou com furação compatível ao
equipamento a ser instalado no seu interior; referência comercial Daisa, Conduletzel da Wetzel ou
equivalente.</t>
  </si>
  <si>
    <t>1) Será medido pelo comprimento de tubulação instalada (m).
2) O item remunera o fornecimento de dutos, com diâmetro nominal de 35 mm, em polietileno de
alta densidade (PEAD), corrugado helicoidal, flexível, isolante e resistente a agentes químicos, para
instalações de cabos subterrâneos em redes de energia, ou telecomunicações. Remunera também
a mão de obra e os acessórios necessários para instalação como: gabarito; tampões terminais;
conexões; cones; anéis de fixação; anéis de vedação; arame galvanizado para servir de guia à
enfiação, inclusive nas tubulações secas, massa de calefação e fita de aviso perigo; referência
comercial: Kanalex-KL da Kanaflex ou equivalente. Norma técnica: NBR 15715. Não remunera os
serviços de escavação.</t>
  </si>
  <si>
    <t>1) Será medido por unidade de caixa de passagem instalada (un).
2) O item remunera o fornecimento e instalação de caixa de passagem de 300 x 300 x 120 mm, em
chapa de aço nº 18, acabamento em pintura antioxidante, interna e externamente, com tampa
fixada por meio de parafusos.</t>
  </si>
  <si>
    <t>1) Será medido por unidade executada (un).
2) O item remunera o fornecimento dos materiais e mão de obra necessários para execução de
caixa enterrada constituída por: alvenaria de tijolo de barro cozido; revestida com chapisco; base
e tampa em concreto armado; regularização da base com pedra brita nº 1; Dreno Ø25cm x 080cm de profundidade; escavação, reaterro e apiloamento do terreno.</t>
  </si>
  <si>
    <t>1) Será medido pelo volume real escavado (m³).
2) O item remunera o fornecimento da mão de obra necessária para a escavação manual em solo,
de primeira ou segunda categoria, em campo aberto.</t>
  </si>
  <si>
    <t>1) Será medido pelo volume de reaterro em valas, poços ou cavas executado (m³).
2) O item remunera o fornecimento da mão de obra necessária para a execução dos serviços de
reaterro manual apiloado, com material existente ou importado, sem controle de compactação.</t>
  </si>
  <si>
    <t>1) Será medido pelo volume acabado, nas dimensões indicadas em projeto (m³).
2) O item remunera o fornecimento de betoneira, pedra britada números 1 e 2, cimento, areia e a
mão-de-obra necessária para o preparo do concreto não estrutural, com teor mínimo de 150 kg de
cimento por m³ de concreto.</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</si>
  <si>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1 1/2,
ou incorporar equipamentos como tomadas, interruptores sejam eles de energia, telefonia ou
lógica, em redes aparentes abrigadas; 1 (uma) tampa tipo cega ou com furação compatível ao
equipamento a ser instalado no seu interior; referência comercial Daisa, Conduletzel da Wetzel ou
equivalente.</t>
  </si>
  <si>
    <t>1) Será medido por unidade de caixa de passagem instalada (un).
2) O item remunera o fornecimento e instalação de caixa de passagem de 200 x 200 x 100 mm, em
chapa de aço nº 18, acabamento em pintura antioxidante, interna e externamente, com tampa
fixada por meio de parafusos.</t>
  </si>
  <si>
    <t>1) Será medido por unidade de caixa executada (un).
2) O item remunera o fornecimento de materiais, betoneira e a mão de obra necessária para a
execução de caixa subterrânea de entrada, tipo R1, padrão Telebrás, com as dimensões internas
de 600 x 350 x 500 mm, para passagem de cabo telefônico da rede externa, constituída por: fundo
com caimento, poço de esgotamento, e paredes, em concreto simples preparado no local, traço
1:2:4; poço de esgotamento no centro inferior da caixa preenchido com pedra britada nº 2, nas
dimensões de 150x 150 mm, profundidade de 100 mm, para escoamento de água; parafusos
galvanizados de 13 x 114 mm, cabeça e porcas quadradas, chumbados nas paredes internas;
requadro na face superior em formato retangular, confeccionado por meio de cantoneiras em aço
galvanizado, para a sustentação da tampa e tampa padronizada tipo R1. Remunera também os
serviços: escavação, apiloamento do fundo da vala, reaterro, compactação e remoção da sobra de
terra.</t>
  </si>
  <si>
    <t>1) Será medido por unidade de quadro instalado (un).
2) O item remunera o fornecimento de quadro de distribuição para telefone n.3 40x40x12cm em chapa metálica, de embutir, tampa com fecho; remunera também o fornecimento de mão-de-obra necessária para a instalação completa do quadro.</t>
  </si>
  <si>
    <t>1) Será medido por comprimento de fio instalado (m).
2) O item remunera o fornecimento e instalação de fio telefônico, tipo FI-60 de acordo com
especificação TELEBRÁS, com 1 par de 0,60 mm, em cobre eletrolítico estanhado, isolação em
cloreto de polivinila PVC na cor cinza, para ligação de aparelhos telefônicos à rede interna.</t>
  </si>
  <si>
    <t>1) Será medido por unidade de quadro instalado (un).
2) O item remunera o fornecimento de quadro de distribuição universal de sobrepor em chapa de
aço tratada com pintura eletrostática epóxi a pó para disjuntores 16 DIN / 12 BOLT-ON e
barramento bifásico ou trifásico, corrente nominal de 150A, composto por caixa, placa de
montagem, espelho, tampa com fecho e suporte ou trilho para fixação de disjuntores; abertura
ampliada na parte superior do espelho para até 11 módulos; remunera também o fornecimento de
materiais acessórios e a mão-de-obra necessária para a instalação completa do quadro, modelo
QDSTG-U-II Universal, referência 904507 da Cemar ou equivalente; não remunera o fornecimento
dos disjuntores, nem de barramento com acessórios.</t>
  </si>
  <si>
    <t>1) Será medido por unidade de dispositivo instalado (un).
2) O item remunera o fornecimento e instalação de dispositivo diferencial residual (interruptor de
corrente de fuga) de 63A x 30 mA, com 4 pólos, referência BPA 463/030 da GE, ou 5 SM1 346-0
MB da Siemens, ou equivalente.</t>
  </si>
  <si>
    <t>1) Será medido por unidade de supressor de surto instalado (un).
2) O item remunera o fornecimento e instalação completa de supressor de surto para proteção de
entrada elétrica ou painel de distribuição contra surtos e transientes de sobretensão em rede de
corrente alternada, ou contínua, com as características: instalação em paralelo a rede elétrica;
varistores múltiplos de óxido metálico; tensão de trabalho 175 / 275 V, para corrente alternada, ou
230 / 360 V, para corrente contínua, corrente nominal de surto maior ou igual a 20 kA (onda 8 / 20
μs por fase); corrente máxima de surto de 50 kA até 80 kA (onda 8 / 20 μs por fase), conforme o
fabricante; tempo de resposta dos componentes menor ou igual a 25 nano segundos; temperatura
operacional de (-) 40º C até (+) 85º C; referência comercial Spw275-60 da Weg, VCl-Slim 60KA da
Clamper, LK385 80KA da Lukma ou equivalente. Remunera também materiais acessórios e a mão
de obra necessária para a instalação do supressor.</t>
  </si>
  <si>
    <t>1) Será medido por unidade de disjuntor instalado (un).
2) O item remunera o fornecimento de mini-disjuntor automático, linha residencial, com proteção
termomagnética, padrão DIN, tripolar, modelos com correntes variáveis de 10 A até 32 A e tensão
de 220 / 380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</si>
  <si>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disjuntor instalado (un).
2) O item remunera o fornecimento de mini-disjuntor automático, linha residencial, com proteção
termomagnética, padrão DIN, bipolar, modelos com correntes variáveis de 10 A até 32 A e tensão
de 220 / 380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</si>
  <si>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disjuntor instalado (un).
2) O item remunera o fornecimento de mini-disjuntor automático, linha residencial, com proteção
termomagnética, padrão DIN, unipolar, modelos com correntes variáveis de 10 A até 32 A e tensão
de 127 / 220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</si>
  <si>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luminária instalada (un).
2) O item remunera o fornecimento de luminária industrial tipo pendente, com corpo em chapa de
aço tratada com pintura eletrostática na cor branca; refletor prismático em policarbonato; soquete E
-27 ou E-40; sem alojamento para o reator; para uma lâmpada vapor de sódio ou vapor metálico;
referência comercial: Luminária CES01-P1E27SA ou CES01-P1E40SA da Lumicenter ou
equivalente. Remunera também materiais e a mão de obra necessária para instalação completa da
luminária. Não remunera o fornecimento de lâmpada e reator.</t>
  </si>
  <si>
    <t>1) Será medido por unidade de lâmpada instalada (un).
2) O item remunera o fornecimento de lâmpada fluorescente espiral com reator
integrado de 45 W, para tensões de 110 ou 220 V, modelo espiral com base E27. Remunera também o
fornecimento da mão de obra necessária para a instalação da lâmpada.</t>
  </si>
  <si>
    <t>1) Será medido por unidade de lâmpada instalada (un).
2) O item remunera o fornecimento de lâmpada fluorescente compacta eletrônica com reator
integrado de 25 W, para tensões de 110 ou 220 V, modelo triplo U com base E27; referência
comercial G35097 ou G38026 fabricação Ozli do Brasil ou equivalente. Remunera também o
fornecimento da mão de obra necessária para a instalação da lâmpada.</t>
  </si>
  <si>
    <t>1) Será medido por unidade de plafon instalado (un).
2) O item remunera o fornecimento de plafon, para acabamento de ponto de luz, com soquete E-27
integrado para lâmpada fluorescente compacta, em plástico, ou PVC, disponível nas cores branco
e preto, conforme o fabricante; referência: Plafon 114 / 117 fabricação Perlex, Plafonier Decorativo
PVC fabricação Sadokin, Plafon com Soquete fabricação Taschibra, PF 1/2 fabricação Wetzel ou
equivalente; remunera também materiais acessórios e a mão-de-obra necessária para a instalação
do plafon em teto ou parede; não remunera o fornecimento da lâmpada.</t>
  </si>
  <si>
    <t>1) Será medido por unidade de luminária instalada (un).
2) O item remunera o fornecimento de luminária led quadrada de sobrepor, com drive, composta
por módulos led IRC &gt;= 80, temperatura de cor de 4000 K, fluxo luminoso de 1363 até 1800 lm,
vida útil de no mínimo 50.000 h, potência de 15 a 24 W, driver para tensão 220 V ou multitensão de
100 a 240 V, eficiência mínima 94 lm / W, corpo em chapa de aço tratada, com pintura eletrostática
na cor branca, difusor translúcido; referência comercial ref. 400-24/1 LED da ARM, EF75-
S2000840, difusor leitoso da Lumicenter, PL 289/LED18W TL da Prolumi ou equivalente. Remunera
também materiais e a mão de obra necessária para instalação completa da luminária.</t>
  </si>
  <si>
    <t>1) Será medido pelo comprimento de tubulação instalada (m).
2) O item remunera o fornecimento e a instalação de eletrodutos e conexões rígidos de aço
carbono, diâmetro nominal de 3/4”,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</si>
  <si>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pelo comprimento de tubulação instalada (m).
2) O item remunera o fornecimento e a instalação de eletrodutos e conexões rígidos de aço
carbono, diâmetro nominal de 1”,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</si>
  <si>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3/4,
ou incorporar equipamentos como tomadas, interruptores sejam eles de energia, telefonia ou
lógica, em redes aparentes abrigadas; 1 (uma) tampa tipo cega ou com furação compatível ao
equipamento a ser instalado no seu interior; referência comercial Wetzel, Tramontina ou
equivalente.</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</si>
  <si>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1, ou
incorporar equipamentos como tomadas, interruptores sejam eles de energia, telefonia ou lógica,
em redes aparentes abrigadas; 1 (uma) tampa tipo cega ou com furação compatível ao
equipamento a ser instalado no seu interior; referência comercial Daisa, Conduletzel da Wetzel ou
equivalente.</t>
  </si>
  <si>
    <t>1) Será medido pelo comprimento de eletroduto instalado (m).
2) O item remunera o fornecimento e instalação de eletroduto em PVC corrugado flexível, tipo leve,
diâmetro externo de 25 mm, diâmetro interno de 19,0 mm, espessura da parede de 0,3 mm,
referência 3/4´´, cor amarela, referência Tigreflex, fabricação da Tigre, ou equivalente,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</si>
  <si>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 Será medido por unidade de caixa instalada (un).
2) O item remunera o fornecimento e instalação de caixa estampada de 4´ x 2´, em chapa de aço
nº 20, esmaltada à quente interna e externamente, com olhais para fixação dos eletrodutos e
orelhas para fixação de espelho.</t>
  </si>
  <si>
    <t>1) Será medido pela área de prateleira instalada (m²).
2) O item remunera o fornecimento de materiais e a mão de obra necessária para instalação de
prateleira em granito com espessura de 2 cm; assentada com argamassa de cimento e areia;
acabamento polido, nas cores: Andorinha, Corumbá, Branco Dallas, Santa Cecília ou Verde
Ubatuba.</t>
  </si>
  <si>
    <t>1) Será medido pelo comprimento de tubulação instalada (m).
2) O item remunera o fornecimento de dutos, com diâmetro nominal de 40 mm, em polietileno de
alta densidade (PEAD), corrugado helicoidal, flexível, isolante e resistente a agentes químicos, para
instalações de cabos subterrâneos em redes de energia, ou telecomunicações. Remunera também
a mão de obra e os acessórios necessários para instalação como: gabarito; tampões terminais;
conexões; cones; anéis de fixação; anéis de vedação; arame galvanizado para servir de guia à
enfiação, inclusive nas tubulações secas, massa de calefação e fita de aviso perigo; referência
comercial: Kanalex-KL da Kanaflex ou equivalente. Norma técnica: NBR 15715. Não remunera os
serviços de escavação.</t>
  </si>
  <si>
    <t>1) Será medido pelo comprimento de tubulação instalada (m).
2) O item remunera o fornecimento e instalação de tubos, luvas, curvas e buchas em cloreto de
polivinil (PVC) de 1´´, rígido, tipo pesado, com rosca, cor preta e braçadeiras em ´´U´´ para
instalações elétricas e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</si>
  <si>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 Será medido por conjunto de interruptor instalado (cj).
2) O item remunera o fornecimento e instalação de interruptor de embutir, tipo bipolar simples, com
tecla fosforescentes, com contatos de prata, a prova de faísca, de funcionamento silencioso;
remunera também o espelho correspondente.</t>
  </si>
  <si>
    <t>1) Será medido por conjunto de tomada instalada (cj).
2) O item remunera o fornecimento e instalação de tomada de 10 A - 250V, 2P + T, com placa,
haste, contatos de prata e componentes de função elétrica em liga de cobre. Referência comercial:
054343 da Pial Legrand ou equivalente. Norma técnica: NBR 14136.</t>
  </si>
  <si>
    <t>1) Será medido pelo comprimento de cabo instalado (m).
2) O item remunera o fornecimento de cabo de cobre eletrolítico de alta condutibilidade,
revestimento termoplástico em PVC para isolação de temperatura até 70ºC e nível de isolamento
para tensões até 750 V; remunera também materiais e a mão-de-obra necessária para a enfiação e
instalação do cabo. Norma técnica: NBR NM 247-1.</t>
  </si>
  <si>
    <t>1) Será medido por unidade instalado (un).
2) O item remunera o fornecimento e instalação de luminária de emergencia, com 30 led de 2w, sem reator para iluminação de emergência, constituído por fonte de energia dotada de botão de funcionamento e teste de carga, bateria, tensão de operação de 127 V, com autonomia de minima de 90 minutos e tempo de recarga de 24 horas.</t>
  </si>
  <si>
    <t>1) Será medido por conjunto de sistema de alarme (cj).
2) O item remunera o fornecimento do sistema de alarme PNE com indicador audiovisual com fio
tipo botoeira, para pessoas com mobilidade reduzida ou em cadeira de rodas, contendo as
seguintes características:
- Acionador tipo botoeira (com fio), botão fosforescente;
- Fonte: Bivolt automática (full range), entrada 100 a 240 VAC, 50/60Hz, proteção contra curto,
tensão de saída estabilizada (9 VDC/500 mA);
- Indicador áudio visual com luz em xenônio de efeito estroboscópico, som intermitente, flash 2Hz,
com inscrição EMERGÊNCIA
- Adesivos para sinalizações, com as descrições: EM CASO DE EMERGÊNCIA PRESSIONAR O
BOTÃO e EMERGÊNCIA CADEIRANTES;
- Placa informativa em alumínio com descrição em Braille.
Remunera também materiais acessórios e a mão de obra necessário para a instalação do sistema,
atendendo às exigências da Norma NBR 9050.</t>
  </si>
  <si>
    <t>1) Será medido por comprimento de cabo instalado (m).
2) O item remunera o fornecimento de cabo constituído por: condutores de cobre nu flexível,
têmpera mole, classe 4 ou 5 de encordoamento, isolação e cobertura em PVC, com baixa emissão
de fumaça, gases tóxicos e corrosivos, temperatura de 70°C em serviço contínuo; referência
comercial: cabos Silflex PP 500 V da Sil, cabos Flexicom da cobrecom ou equivalente. Remunera
também materiais e a mão de obra necessária para a instalação do cabo. Norma NBR NM 280.</t>
  </si>
  <si>
    <t>1) Será medido pelo comprimento, aferido no desenvolvimento, de corrimão instalado (m).
2) O item remunera o fornecimento de corrimão tubular constituído por: tubo de aço galvanizado
com diâmetro de 2;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NBR 9077 e NBR14718;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referência comercial
Glaco Zink fabricação Glasurit, ou C.R.Z. fabricação Quimatic ou equivalente. Não remunera a
sinalização tátil.</t>
  </si>
  <si>
    <t>1) Será medido por unidade de placa colocada (un).
2) O item remunera o fornecimento da placa para sinalização tátil em braile informando início ou
final de escada ou rampa, com o verso auto-aderente, conforme NBR 9050-2015. Remunera
também a mão de obra necessária para a colocação da placa.</t>
  </si>
  <si>
    <t>1) Será medido por unidade de placa instalada (un).
2) O item remunera o fornecimento de placa de identificação para WC, confeccionada em alumínio,
com desenho universal de acessibilidade. Remunera também a mão de obra necessária, materiais
e acessórios para sua fixação.</t>
  </si>
  <si>
    <t>1) Será medido por área de superfície preparada e pintada (m²):
a) Em caixilhos vazados, grades ou gradis de ferro, pela área da peça ou projeção do conjunto, no
plano vertical ou horizontal, considerada uma só vez, acrescentando-se, mais uma vez, as áreas de
vedação superiores a 15% da área inicial;
b) Em portas de ferro onduladas e articuladas de enrolar, portas e caixilhos chapeados, grades
articuladas de enrolar e portas pantográficas, pela área da peça multiplicada por 2,5 (dois e meio);
c) Em caixilhos com batentes ou contramarcos metálicos, com venezianas ou persianas, pela área
da peça multiplicada por 5 (cinco);
d) Em tubulações, considerando-se os coeficientes, abaixo, multiplicados pela área da face externa
da tubulação:
DIÂMETRO COEFICIENTE DIÂMETRO COEFICIENTE
Até 2 2,54 de 8 a 9 1,69
De 2a 3 2,42 de 9a 10 1,57
De 3a 4 2,29 de 10a 11 1,45
De 4a 5 2,17 de 11a 12 1,33
De 5a 6 2,05 de 12a 13 1,21
De 6a 7 1,93 de 13a 14 1,10
De 7a 8 1,81 acima de 14 1,00
e) Faixas de identificação em tubulação: cada faixa deverá ser considerada como 0,50 m da
tubulação correspondente, acrescida do respectivo coeficiente;
f) Válvulas, flanges, registros e conexões: cada unidade será considerada como um metro linear de
tubulação correspondente, acrescida.
2) O item remunera o fornecimento de esmalte à base de água, acabamento fosco, ou semi-brilho,
ou brilhante; uso geral para exteriores e interiores; referência comercial Sherwin Williams, Suvinil,
Futura, Lukscolor ou equivalente; materiais acessórios e a mão de obra necessária para a
execução dos serviços: de limpeza da superfície, conforme recomendações do fabricante;
aplicação do esmalte, em várias demãos (2 ou 3 demãos), fundo para metais e madeira à base de
água; sobre superfícies de metais, alumínio, galvanizados, madeira e alvenaria, conforme
especificações do fabricante.</t>
  </si>
  <si>
    <t>1) Será medido pela área de superfície pintada, deduzindo-se toda e qualquer interferência (m²).
2) O item remunera o fornecimento de selador para textura acrílica; revestimento texturizado 100%
acrílico, cor branca, sem agregados minerais, para uso interno ou externo, referência Texturatto
Liso ou Texturatto Clássico da Suvinil, ou equivalente; materiais acessórios; e a mão-de-obra
necessária para os serviços de: limpeza, lixamento e remoção do pó; aplicação do revestimento
texturizado acrílico, em uma demão, sem diluição do produto, conforme recomendações do
fabricante. Não remunera a tinta de acabamento, que pode ser textura gel envelhecedor ou tinta
acrílica, conforme norma NBR 11702.</t>
  </si>
  <si>
    <t>1) Será medido pela área, na projeção horizontal, de obra limpa (m²).
2) O item remunera o fornecimento do material e a mão-de-obra necessários para a limpeza geral
de pisos, paredes, vidros, áreas externas, bancadas, louças, metais, etc., inclusive varreção,
removendo-se materiais excedentes e resíduos de sujeiras, deixando a obra pronta para a
utilização.</t>
  </si>
  <si>
    <t>1) Será medido pelo comprimento de soleira e/ou peitoril revestidos com granito (m).
2) O item remunera o fornecimento de materiais e a mão de obra necessária para execução do
revestimento de peitoril e/ou soleira com granito na espessura de 2 cm e largura até 20 cm;
assentamento com argamassa colante industrializada; acabamento polido, nas cores: cinza
Andorinha, cinza Corumbá, Santa Cecília, verde Ubatuba ou branco Dallas. Não remunera o
preparo prévio da superfície.</t>
  </si>
  <si>
    <t>1) Será medido pelo volume calculado no projeto de formas, sendo que o volume da interseção dos diversos elementos estruturais deve ser computado uma só vez (m³).                                                                                                                                       2) O item remunera o fornecimento, posto obra, de concreto usinado, resistência mínima à compressão de 25 MPa, plasticidade (slump) de 5 + 1 cm, preparado com britas 1 e 2.</t>
  </si>
  <si>
    <t>1) Será medido pelo volume de argamassa executada, nas dimensões especificadas em projeto
(m³).
2) O item remunera o fornecimento de cimento, areia, equipamentos e a mão de obra necessária
para o preparo, lançamento e regularização da argamassa.</t>
  </si>
  <si>
    <t>1) Será medido por unidade de registro instalado (un).
2) O item remunera o fornecimento e instalação de registro de gaveta em latão fundido,
acabamento cromado com canopla, linha especial, diâmetro nominal de 3/4´´, inclusive materiais
acessórios e de vedação.</t>
  </si>
  <si>
    <t>1) Será medido por comprimento de tubulação executada (m)
a) Nas redes de distribuição, prumadas, ramais e sub-ramais do sistema predial de água fria,
considerar comprimento total de tubulação executada;
b) Nas tubulações de entradas, saídas e interligações de caixas d´água e reservatórios e barriletes,
considerar um metro linear para cada conexão de tubulação correspondente, acrescido ao
comprimento da tubulação executada.
2) O ítem remunera o fornecimento de materiais e mão de obra, e instalação de tubos de PVC
rígido marrom com juntas soldáveis DN= 25 mm (3/4), inclusive conexões, para sistemas prediais
de água fria. Nos tubos deverão estar gravados marca do fabricante, norma de fabricação e o
diâmetro do tubo; remunera também:
a) Conexões de PVC rígido com bucha e reforço de latão, juntas soldáveis e rosqueáveis para
ligações em tubos metálicos, registros e torneiras, adesivo plástico, solução limpadora para juntas
soldáveis,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NBR-5648 e NBR-5626.</t>
  </si>
  <si>
    <t>1) Será medido por comprimento de tubulação executada (m)
a) Nas redes de distribuição, prumadas, ramais e sub-ramais do sistema predial de água fria,
considerar comprimento total de tubulação executada;
b) Nas tubulações de entradas, saídas e interligações de caixas d´água e reservatórios e barriletes,
considerar um metro linear para cada conexão de tubulação correspondente, acrescido ao
comprimento da tubulação executada.
2) O ítem remunera o fornecimento de materiais e mão de obra, e instalação de tubos de PVC
rígido marrom com juntas soldáveis DN= 32 mm (1), inclusive conexões, para sistemas prediais de
água fria. Nos tubos deverão estar gravados marca do fabricante, norma de fabricação e o
diâmetro do tubo; remunera também:
a) Conexões de PVC rígido com bucha e reforço de latão, juntas soldáveis e rosqueáveis para
ligações em tubos metálicos, registros e torneiras, adesivo plástico, solução limpadora para juntas
soldáveis,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NBR-5648 e NBR-5626.</t>
  </si>
  <si>
    <t>1) Será medido por unidade de registro instalado (un).
2) O item remunera o fornecimento e instalação de registro de pressão em latão fundido,
acabamento cromado com canopla, diâmetro nominal de 3/4, inclusive materiais acessórios e de
vedação.</t>
  </si>
  <si>
    <t>1) Será medido por unidade executada (un).
2) O item remunera o fornecimento dos materiais e mão de obra necessários para execução de
caixa de gordura constituída por: alvenaria de tijolo de barro cozido; revestida com chapisco; base
e tampa em concreto armado; regularização da base com argamassa de cimento e areia, traço 1:3;
tubo de concreto meia seção; escavação, reaterro e apiloamento do terreno.</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</si>
  <si>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50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</si>
  <si>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100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</si>
  <si>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unidade de caixa instalada (un).
2) O item remunera o fornecimento e instalação da caixa sifonada, em PVC rígido, de 100 x 150 x
50 mm, inclusive grelha metálica e o material necessário para sua ligação à rede de esgoto.</t>
  </si>
  <si>
    <t>1) Será medido por conjunto instalado (cj).
2) O item remunera o fornecimento do conjunto de bacia sifonada em louça e caixa acoplada, com
as características: funcionamento do sifonamento com volume de descarga reduzido, capacidade
de 6 litros (categoria V.D.R.), e com todos os requisitos exigidos pelo Programa Brasileiro de
Qualidade e Produtividade do Habitat (PBQP-H); referência comercial Celite, Incepa da Roca Brasil
Ltda, Icasa Indústria Cerâmica Andradense S/A, Deca da Duratex S/A ou equivalente de mercado
desde que qualificada como em conformidade com todos os requisitos considerados: volume de
água consumido por descarga, análise visual, análise dimensional, remoção de esferas, remoção
de mídia composta, lavagem de parede, remoção de grânulos, reposição do fecho hídrico,
respingos de água, e transporte de sólidos. Remunera também: bolsa de borracha; anel de
borracha de expansão de 4; tubo de ligação com canopla, parafusos niquelados; massa de vidro
para fixação e assentamento da base; materiais acessórios e a mão de obra necessária para a
instalação e ligação às redes de água e esgoto.</t>
  </si>
  <si>
    <t>1) Será medido por unidade de mictório instalado (un).
2) O item remunera o fornecimento de mictório constituído por: mictório com sifão integrado autoaspirante
em louça; jogo de acessórios para mictório com flexível para interligação à rede de água;
sistema de fixação por meio de parafusos; materiais acessórios necessários para sua instalação e
ligação às redes de água e esgoto.</t>
  </si>
  <si>
    <t>1) Será medido por unidade instalada (un).
2) O item remunera o fornecimento e instalação da cuba de louça de embutir redonda para
lavatório; referência comercial da Icasa, Deca ou equivalente. Remunera também materiais
acessórios e mão de obra necessários para a instalação em bancadas.</t>
  </si>
  <si>
    <t>1) Será medido por unidade de torneira instalada (un).
2) O item remunera o fornecimento e instalação de torneira de mesa, automática, com acionamento
por meio de válvula de sistema hidromecânico, onde duas forças simultâneas atuam: a hidráulica
(pressão da água) e a mecânica (pressão do acionamento manual), acabamento cromado,
diâmetro nominal de 1/2", regulagem de vazão para alta pressão ou baixa pressão; referência
comercial Single, Robust ou Prime da LuxSanit, 1193 ou 1194 da Oliveira, Pressmatic da Docol ou
equivalente. Remunera também materiais acessórios e mão de obra necessários para instalação e
ligação à rede de água.</t>
  </si>
  <si>
    <t>1) Será medido por unidade de dispenser instalado (un).
2) O item remunera o fornecimento e instalação de dispenser papel higiênico em plástico ABS na
cor branca com visor em policarbonato, para rolão de 300 e/ou 600 m; referência comercial Unik
JSN, Trilha ou equivalente. Incluso também material de fixação.</t>
  </si>
  <si>
    <t>1) Será medido pela área da porta instalada (m²).
2) O item remunera o fornecimento da porta veneziana de abrir e batentes, linha comercial, em
alumínio anodizado; inclusive ferragem, cimento, areia, acessórios e a mão de obra necessária
para a instalação completa do caixilho.</t>
  </si>
  <si>
    <t>1) Será medido pela área da porta instalada (m²).
2) O item remunera o fornecimento da porta veneziana de abrir e batentes, em alumínio com
pintura eletrostática a pó na cor branca, completa, linha comercial; referência comercial fabricação
Sasazaki, Ebel, Brimak ou equivalente. Remunera também cimento, areia, ferragens, materiais
acessórios e a mão de obra necessária para a instalação completa da porta.</t>
  </si>
  <si>
    <t>1) Será medido pelo volume calculado no projeto de formas, sendo que o volume da interseção dos
diversos elementos estruturais deve ser computado uma só vez (m³).
2) O item remunera o fornecimento de betoneira, pedra britada números 1, cimento, areia e a mão
de obra necessária para o preparo do concreto, com resistência mínima à compressão de 30 MPa.
Norma técnica: NBR 12655.</t>
  </si>
  <si>
    <t>1) Será medido por área de superfície executada, descontando-se todos os vãos (m²).
2) O item remunera o fornecimento de materiais e mão-de-obra necessária para a execução de
alvenaria de vedação, para uso revestido, confeccionada em bloco cerâmico vazado para vedação
de 19 x 19 x 39 cm; assentada com argamassa mista de cimento, cal hidratada e areia. Normas
técnicas: NBR 15270-1.</t>
  </si>
  <si>
    <t>1) Será medido pelo volume de argamassa executada, nas dimensões especificadas em projeto
(m³).
2) O item remunera o fornecimento de cimento, areia, equipamentos e a mão de obra necessária
para o preparo, lançamento e regularização da argamassa</t>
  </si>
  <si>
    <t>1) Será medido por área de forro instalado (m²).
2) O item remunera o fornecimento e instalação de forro alveolar extrudado, em lâminas de PVC
rígido, auto-extingüível, imune à corrosão, resistente a álcool e materiais de limpeza, constituído
por: lâminas com largura de 100 mm e espessuras de 8 a 10 mm, ou lâminas com largura de 200
mm e espessuras de 10 a 15 mm, conforme o fabricante; estrutura de sustentação primária, em
tubos de aço galvanizado de 20 x 20 mm, espessura de 1 mm, com espaçamento máximo de: 500
mm, para lâminas de 100 mm, 800 mm, para lâminas de 200 mm; estrutura de sustentação
secundária em perfil cartola de 1 1/4 x 5/8, espessura de 0,7 mm, com espaçamento máximo de:
1000 mm, para lâminas de 100 mm, e 1200 mm, para lâminas de 200 mm; materiais acessórios
para fixação; cantoneiras em PVC, para arremates em geral; referência comercial T100 / T200 da
Tigre, Multiperfil MP100 / MP200 da Multiplast, Plastiforro 100 / 200 da Petrol, 100 / 200 da
Medabil, 100 / 200 da Anflo ou equivalente.</t>
  </si>
  <si>
    <t>1) Será medido pela área de telhamento (m²), sendo:
a) Quando plano, ou inclinado abaixo de 18%, pela área de cobertura em projeção horizontal, ou
pela área de vedação lateral em projeção vertical;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c) Quando curvo, pelo desenvolvimento da curvatura da cobertura.
2) O item remunera o fornecimento das telhas em chapa de cimento reforçado com fio sintético
(CRFS), em perfil ondulado com 6 mm de espessura, em qualquer comprimento; referência
comercial fabricação Brasilit ou equivalente; materiais acessórios para a fixação das telhas em
estrutura de apoio, metálica, ou de madeira e a mão de obra necessária para o transporte interno à
obra, içamento e a montagem completa das telhas.</t>
  </si>
  <si>
    <t>1) Será medido por unidade de caixa instalada (un).
2) O item remunera o fornecimento e instalação da caixa sifonada, em PVC rígido, de 100 x 100 x
50 mm, inclusive grelha metálica e o material necessário para sua ligação à rede de esgoto.</t>
  </si>
  <si>
    <t>1) Será medido por área de caixilho instalado (m²).
2) O item remunera o fornecimento do caixilho de correr completo, linha comercial, em perfis de
alumínio anodizado natural, com vidro; cimento; areia; acessórios e a mão de obra necessária para
a instalação completa do caixilho.</t>
  </si>
  <si>
    <t>1) Será medido pela área da grade instalada (m²).
2) O item remunera o fornecimento de grade de proteção, para caixilhos, constituída por: grade
confeccionada com barras chatas de 1 1/4 x 3/16, dispostas horizontalmente, verticalmente e no
requadro externo da peça, em aço SAE 1010 / 1020; grapas em chapa de aço, ou chumbador de
expansão, tipo parabolt, para a fixação do conjunto; materiais acessórios e a mão de obra
necessária para a instalação e fixação da grade, por meio de grapas, ou chumbadores nas paredes
de blocos estruturais, ou de concreto, ou vigas, ou pilares, etc.; remunera também o fornecimento
de solda nas porcas com os parafusos, após a fixação. Não remunera arremates de acabamento.</t>
  </si>
  <si>
    <t>1) Será medido pela área da porta instalada (m²).
2) O item remunera o fornecimento da porta veneziana de abrir e batentes, em alumínio com
pintura eletrostática a pó na cor branca, completa, linha comercial; referência comercial fabricação
Sasazaki, Ebel, Brimak ou equivalente. Remunera também cimento, areia, ferragens, materiais
acessórios e a mão de obra necessária para a instalação completa da porta</t>
  </si>
  <si>
    <t>1) Será medido pela área da grade instalada (m²).
2) O item remunera o fornecimento de grade de proteção, para caixilhos, constituída por: grade
confeccionada com barras chatas de 1 1/4 x 3/16, dispostas horizontalmente, verticalmente e no
requadro externo da peça, em aço SAE 1010 / 1020; grapas em chapa de aço, ou chumbador de
expansão, tipo parabolt, para a fixação do conjunto; materiais acessórios e a mão de obra
necessária para a instalação e fixação da grade, por meio de grapas, ou chumbadores nas paredes
de blocos estruturais, ou de concreto, ou vigas, ou pilares, etc.; remunera também o fornecimento
de solda nas porcas com os parafusos, após a fixação. Não remunera arremates de acabamento</t>
  </si>
  <si>
    <t>1) Será medido pela área de superfície emassada, deduzindo-se toda e qualquer interferência (m²).
2) O item remunera o fornecimento de massa corrida de base acrílica, com ótima resistência às
intempéries; referência comercial Suvinil massa acrílica fabricação Suvinil / Glasurit, ou massa FC
fabricação Fusecolor, ou massa Especial para fachadas da Retinco ou equivalente. Remunera
também materiais acessórios e a mão de obra necessária para a execução dos serviços de:
limpeza da superfície, remoção de partes soltas, manchas gordurosas, cal, ou fungos, conforme
recomendações do fabricante; aplicação da massa em várias demãos (2 ou 3 demãos), em
camadas finas com lixamentos intermediários, conforme especificações do fabricante, lixamento
final e remoção do pó da superfície emassada.</t>
  </si>
  <si>
    <t>1) Será medido por área de divisória instalada (m²).
2) O item remunera o fornecimento e instalação de divisória em vidro simples temperado com 6 mm
de espessura, tipo piso-teto de 86 a 90 mm de espessura, pé-direito até 3,35 m. Remunera
também estrutura, coluna estrutural em alumínio extrudado liga 6063-T5 e calha eletrificável no
rodapé.</t>
  </si>
  <si>
    <t>1) Será medido pela área de vidro instalado (m²).
2) O item remunera o fornecimento de vidro temperado incolor de 8 mm, inclusive acessórios e a
mão de obra necessária para a instalação do vidro.</t>
  </si>
  <si>
    <t>1) Será medido pela área dos caixilhos, deduzindo-se as áreas de chapas de vedação, ou de
qualquer outra natureza, ou finalidade (m²).
2) O item remunera o fornecimento de vidro liso transparente de 5 mm, inclusive materiais
acessórios e a mão-de-obra necessária para a colocação do vidro.</t>
  </si>
  <si>
    <t>1) Será medido por comprimento instalado (m).
2) O item remunera o fornecimento e instalação de calhas ou rufos em chapa galvanizada nº 24,
com largura de 100 cm; inclusive materiais acessórios para emendas, junção em outras peças,
vedação e fixação.</t>
  </si>
  <si>
    <t>1) Será medido pela área de superfície do revestimento de alumínio composto executado (m²).
2) O item remunera o fornecimento e instalação de painel de alumínio composto (ACM) formado
por duas chapas de alumínio de 0,5 mm cada e um núcleo de polietileno, com 4 mm de espessura
total da placa, peso de 5,5 kg/m², pintura pelo processo Coil Coating em uma das faces a base de
resina Fluoreto de Polivinilideno (PVDF, ou Kynar 500®, ou equivalente) na cor branca, o material é
fornecido com filme de proteção de PVC, revestimento de uso externo, incluso também materiais
acessórios como rebite, parafusos alto-brocantes em aço inoxidável e fita dupla face para sua
completa instalação; referência comercial Alucomposto, Alubond ou equivalente. Remunera a
estrutura para fixação da placa em alumínio ou metalon, afastamento até 70 mm da superfície de
fixação.</t>
  </si>
  <si>
    <t>1) Será medido por comprimento instalado (m).
2) O item remunera o fornecimento e instalação de calhas ou rufos em chapa galvanizada nº 24,
com largura de 50 cm; inclusive materiais acessórios para emendas, junção em outras peças,
vedação e fixação.</t>
  </si>
  <si>
    <t>1) Será medido por área de forro executado (m²).
2) O item remunera o fornecimento de tábua aparelhada em Pinus (Pinus Elliotti ou Pinus Taeda),
tipo macho e fêmea de 1 x 10 cm; sarrafo em Quarubarana (Erisma uncinatum), conhecida também
como Cedrinho, ou Cambará (Qualea spp), nas dimensões de 10 x 2,5 cm e 5 x 2,5 cm; inclusive
materiais acessórios e a mão de obra necessária para execução, acabamento do forro e do
tarugamento.</t>
  </si>
  <si>
    <t>1) Será medido pela área de painéis de gesso acartonado com aplicação de tinta intumescente
(m²).
2) O item remunera o fornecimento de materiais e mão de obra especializada para aplicação de
sistema de proteção passiva contra incêndio em painéis de gesso acartonado conforme norma
ABNT NBR 10636, Decreto-lei Estadual nº 56.819/2011 e Instrução Técnica nº 08 do Corpo de
Bombeiros, com tempo requerido de resistência ao fogo TRRF = 60 minutos, abrangendo os
serviços:
a) Limpeza e preparação adequadas da superfície a ser protegida;
b) Aplicação de tinta intumescente para proteção passiva contra incêndio para o tempo requerido
de resistência ao fogo (TRRF) = 60 minutos, na espessura indicada para Proteção Passiva Contra
Incêndio, obedecendo os procedimentos e instruções técnicas do fabricante para aplicação em
painéis de gesso acartonado;
c) Aplicação de tinta de acabamento na cor definida de projeto ou a ser definida pela fiscalização
responsável;
d) Fornecimento de equipamentos, materiais, acessórios, mobilização e desmobilização de mão de
obra necessária;
e) Documentação final para aprovação junto ao Corpo de Bombeiros, compreendendo:
- Projeto e Memorial de Proteção Passiva Contra Incêndio
- Carta de Credenciamento da empresa executora dos serviços
- ART (Anotação de Responsabilidade Técnica) de execução dos serviços
- Cópias dos testes/ensaios realizados em laboratório nacional ou internacional reconhecido
- Atestado de Conformidade dos serviços executados
- Catálogos dos produtos utilizados
- Termo de Garantia dos serviços executados.</t>
  </si>
  <si>
    <t>1) Será medido pelo comprimento de tubulação instalada (m).
2) O item remunera o fornecimento e a instalação de eletrodutos e conexões rígidos de aço
carbono, diâmetro nominal de 1 1/4”,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</si>
  <si>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pelo comprimento de tubulação instalada (m).
2) O item remunera o fornecimento e a instalação de eletrodutos e conexões rígidos de aço
carbono, diâmetro nominal de 2 1/2”,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</si>
  <si>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por unidade de caixa instalada (un).
2) O item remunera o fornecimento de caixa de passagem para condicionamento de ar tipo Split, de
39 x 22 x 6 mm, em material de plástico; referência comercial Poloar ou equivalente; remunera
também acessórios material e a mão de obra para a instalação da caixa; Não remunera o
fornecimento da tampa.</t>
  </si>
  <si>
    <t>1) Será medido pelo comprimento de perfilados instalado (m).
2) O item remunera o fornecimento e instalação de perfilado perfurado, de 38 x 38 mm, chapa 14,
com revestimento pré-zincada, fabricação Mopa, ou Real Perfil ou equivalente; remunera também
acessórios para fixação ou reforço das peças entre si, como juntas, talas, cantoneiras,
abraçadeiras, etc.</t>
  </si>
  <si>
    <t>1) Será medido por conjunto de tomada instalada (cj).
2) O item remunera o fornecimento e instalação de tomada de 20 A - 250V, 2P + T; com placa,
haste, contatos de prata e componentes de função elétrica em liga de cobre. Referência comercial:
054344 da Pial Legrand ou equivalente. Norma técnica: NBR 14136.</t>
  </si>
  <si>
    <t>1) Será medido por conjunto de interruptor instalado (cj).
2) O item remunera o fornecimento e instalação de interruptor, simples de embutir, com uma tecla
fosforescente, com contatos de prata, a prova de faísca, de funcionamento silencioso; remunera
também o espelho correspondente.</t>
  </si>
  <si>
    <t>1) Será medido por unidade de luminária instalada (un).
2) O item remunera o fornecimento de luminária led retangular de sobrepor, com driver, composta
por módulos led IRC &gt;= 80, temperatura de cor de 4000 K, fluxo luminoso de 3690 a 4800 lm, vida
útil &gt;= 50.000 h, potência de 38 a 41 W, driver para tensão de 220 V, corpo em chapa de aço
tratada com pintura eletrostática na cor branca, difusor plano translucido; referência comercial: AL
0756 da Ajalumi, SM-755/2LED LC da ARM, FSA-72 da Lumalux, PL 389/2LED19 ON TL da
Prolumi, LHT42-S4000840 da Lumicenter ou equivalente. Remunera também materiais e a mão de
obra necessária para instalação completa da luminária.</t>
  </si>
  <si>
    <t>1) Será medido pelo comprimento de eletroduto flexível instalado (m).
2) O item remunera o fornecimento de eletroduto metálico flexível constituído internamente por
conduite metálico flexível fabricado em espiral com fita de aço carbono galvanizado a fogo,
zincado pelo processo de imersão à quente, revestido externamente, envolvendo todo o tubo, com
espessa camada de PVC extrudado, para temperaturas até 60ºC, referência Sealtubo Normal da
SPTF, ou MG P CONDUIT da Tecno-Flex, ou Indelflex da Indel, ou equivalente e a mão-de-obra
necessária para a instalação; não remunera conexões ou material acessório para fixação quando
necessário.</t>
  </si>
  <si>
    <t>1) Será medido por comprimento de cabo instalado (m).
2) O item remunera o fornecimento de cabo constituído por: condutores de cobre nu flexível,
têmpera mole, classe 4 ou 5 de encordoamento, isolação em composto termoplástico poliolefínico
não halogenado e com características de não propagação e auto extinção a fogo, com baixa
emissão de fumaça, gases tóxicos e corrosivos, temperatura de 70°C em serviço contínuo;
referência comercial cabos Afumex Plus 450 / 750 V da Prysmian, cabos Flexível Atexsil 750 V da
Sil, cabo Flexível ToxFree 750 V da Conduspar, cabo Flexível Nambeiflex Atox 750 V da Nambei ou
equivalente; remunera também materiais e a mão de obra necessária para a instalação do cabo.</t>
  </si>
  <si>
    <t>1) Será medido por comprimento de fio instalado (m).
2) O item remunera o fornecimento e instalação de fio telefônico, tipo FE-160 com diâmetro nominal
do cabo de 1,60 mm de acordo com especificação TELEBRÁS 235.320.707; isolação em
polietileno (PE) na cor preta; para instalações aéreas na ligação das caixas de distribuição às
entradas dos assinantes.</t>
  </si>
  <si>
    <t>1) Será medido por unidade de caixa de passagem instalada (un).
2) O item remunera o fornecimento e instalação de caixa de passagem de 400 x 400 x 150 mm, em
chapa de aço nº 18, acabamento em pintura antioxidante, interna e externamente, com tampa
fixada por meio de parafusos.</t>
  </si>
  <si>
    <t>1) Será medido pelo comprimento de tubulação instalada (m).
2) O item remunera o fornecimento de dutos, com diâmetro nominal de 75 mm, em polietileno de
alta densidade (PEAD), corrugado helicoidal, flexível, isolante e resistente a agentes químicos, para
instalações de cabos subterrâneos em redes de energia, ou telecomunicações. Remunera também
a mão de obra e os acessórios necessários para instalação como: gabarito; tampões terminais;
conexões; cones; anéis de fixação; anéis de vedação; arame galvanizado para servir de guia à
enfiação, inclusive nas tubulações secas, massa de calefação e fita de aviso perigo; referência
comercial: Kanalex-KL da Kanaflex ou equivalente. Norma técnica: NBR 15715. Não remunera os
serviços de escavação.</t>
  </si>
  <si>
    <t>1) Será medido pelo volume escavado, considerando-se um acréscimo para cada lado, no plano
horizontal, em relação às dimensões de cada peça, de 20 cm (m³).
2) O item remunera o fornecimento da mão-de-obra necessária para a escavação manual em solo
de 1ª e 2ª categorias em valas ou cavas até 1,5 m de profundidade.</t>
  </si>
  <si>
    <t>1) Será medido por área, na projeção vertical, de painel instalado (m²).
2) O item remunera o fornecimento e instalação de painel autoportante/modular para uso abrigado,
proteção mínima IP 54 / 55; referência painel TU 400 PD, TU 400 da Taunus, Painel PP da Press
Mat ou equivalente constituído por:
a) Estrutura padronizada em chapa de aço, acabamento com pintura eletrostática na cor cinza
(RAL-7032), profundidade mínima de 400 mm, com possibilidade de acoplamento lateral;
b) Tampa traseira em chapa de aço com acabamento com pintura eletrostática na cor cinza (RAL-
7032);
c) Porta com uma ou duas folhas, de acordo com o vão, em chapa de aço, acabamento com
pintura eletrostática na cor cinza (RAL-7032), abertura mínima de 120º;
d) Fecho por meio de maçaneta escamoteável com miolo tipo Yale com chaves;
e) Placa de montagem em chapa de aço, acabamento com pintura eletrostática na cor laranja (RAL
-2004);
Remunera também os acessórios como: tireta, suportes de cablação fixados nos reforços das
portas, trilho e longarina, para montagem horizontal e vertical de equipamentos. Todos os
componentes acessórios com acabamento em pintura eletrostática na cor cinza (RAL-7032), tinta
spray para pequenos retoques e fio terra.</t>
  </si>
  <si>
    <t>1) Será medido por unidade de disjuntor instalado (un).
2) O item remunera o fornecimento de disjuntor automático, linha residencial, com proteção
termomagnética, padrão bolt-on, tripolar, modelos com correntes variáveis de 60 A até 100 A e
tensão de 220 / 380 V, conforme selo de conformidade do INMETRO para os modelos de 60 A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</si>
  <si>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por unidade de quadro instalado (un).
2) O item remunera o fornecimento de quadro de distribuição universal de embutir em chapa de
aço tratada com pintura eletrostática epóxi a pó para disjuntores 56 DIN / 40 BOLT-ON e
barramento bifásico ou trifásico, corrente nominal de 225A, composto por caixa, placa de
montagem, espelho, tampa com fecho e suporte ou trilho para fixação de disjuntores; abertura
ampliada na parte superior do espelho para até 11 módulos; remunera também o fornecimento de
materiais acessórios e a mão-de-obra necessária para a instalação completa do quadro, modelo
QDETG-U-II Universal, referência 904505 da Cemar ou equivalente; não remunera o fornecimento
dos disjuntores, nem de barramento com acessórios.</t>
  </si>
  <si>
    <t>1) Será medido por unidade de quadro instalado (un).
2) O item remunera o fornecimento de quadro de distribuição universal de sobrepor em chapa de
aço tratada com pintura eletrostática epóxi a pó para disjuntores 24 DIN / 18 BOLT-ON e
barramento bifásico ou trifásico, corrente nominal de 150A, composto por caixa, placa de
montagem, espelho, tampa com fecho e suporte ou trilho para fixação de disjuntores; abertura
ampliada na parte superior do espelho para até 11 módulos; remunera também o fornecimento de
materiais acessórios e a mão-de-obra necessária para a instalação completa do quadro, modelo
QDSTG-U-II Universal, referência 904508 da Cemar ou equivalente; não remunera o fornecimento
dos disjuntores, nem de barramento com acessórios.</t>
  </si>
  <si>
    <t>1) Será medido por unidade de dispositivo instalado (un).
2) O item remunera o fornecimento e instalação de dispositivo diferencial residual (interruptor de
corrente de fuga) de 100A x 30 mA, com 4 pólos, referência BPC 4100/030 da GE, 30-100-4 da
Weg, SDR-049031 da Steck, ou equivalente.</t>
  </si>
  <si>
    <t>1) Será medido por unidade de disjuntor instalado (un).
2) O item remunera o fornecimento de disjuntor automático, linha residencial, com proteção
termomagnética, padrão bolt-on, tripolar, modelos com correntes variáveis de 10 A até 50 A e
tensão de 220 / 380 V, conforme selo de conformidade do INMETRO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</si>
  <si>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por unidade de disjuntor instalado (un).
2) O item remunera o fornecimento de disjuntor automático, linha residencial, com proteção
termomagnética, padrão bolt-on, bipolar, modelos com correntes variáveis de 10 A até 50 A e
tensão de 220 / 380 V, conforme selo de conformidade do INMETRO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</si>
  <si>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por unidade de disjuntor instalado (un).
2) O item remunera o fornecimento de disjuntor automático, linha residencial, com proteção
termomagnética, padrão bolt-on, unipolar, modelos com correntes variáveis de 10 A até 30 A e
tensão de 127 / 220 V, conforme selo de conformidade do INMETRO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</si>
  <si>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pela área de revestimento com placa em porcelanato esmaltado acetinado,
descontando-se toda e qualquer interferência, acrescentando-se as áreas desenvolvidas por
espaletas ou dobras (m²).
2) O item remunera o fornecimento, assentamento e rejuntamento de placa em porcelanato
esmaltado tipo acetinado, indicado para áreas internas e ambientes com acesso ao exterior, com
as seguintes características:
a) Referência comercial: Eliane, Elizabeth, Cecrisa-Portinari ou equivalente;
b) Absorção de água: Abs &lt;= 0,5%, grupo BIa classificação Porcelanato (baixa absorção,
resistência mecânica alta);
c) Resistência ao manchamento: classe de limpabilidade mínima 3 (mancha removível com
produto de limpeza forte);
d) Resistência química mínima: classe B (média resistência química a produtos domésticos e de
piscinas);
e) Carga de ruptura &gt; 1.500 N;
f) Resistente a gretagem;
g) Coeficiente de atrito: &lt; 0,40 (classe de atrito I);
Remunera também o fornecimento de argamassa colante industrializada tipo AC-II, rejunte flexível
para porcelanato em diversas cores e a mão de obra necessária para a execução dos serviços de
limpeza e preparo da superfície de assentamento, preparo e aplicação da argamassa colante
industrializada, assentamento das peças conforme exigências das normas e recomendações dos
fabricantes e o rejuntamento das peças com junta média até 5 mm. Não remunera os serviços de
regularização da superfície. Norma técnica: NBR 15463.</t>
  </si>
  <si>
    <t>1) Será medido por área desenvolvida de forro executado (m²).
2) O item remunera o fornecimento e instalação de forro monolítico em gesso para uso interno
drywall, retos ou curvos, horizontais ou inclinados constituído por: Estrutura em perfis leves de aço
galvanizado com zincagem tipo B (260 g / m²),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(BWG), parafusos
autoperfurantes e atarraxantes, galvanizados para a fixação das chapas e perfil / perfil, uma chapa,
fixada na face externa da estrutura, industrializada a partir da gipsita natural e cartão duplex, tipo
standard (ST), com espessura de 12,5 mm, fita de papel microperfurada, empregada nas juntas
entre chapas, fita de papel, com reforço metálico, para acabamento e proteção das chapas nos
cantos salientes, quando houver; massa especial para rejuntamento de pega rápida em pó, para o
preparo da superfície a ser calafetada, e massa especial para a calafetação e colagem das chapas;
referência comercial Forro FGE da Lafarge Gypsum, Placostil F530 da Placo ou equivalente.
Remunera também todo o material acessório, equipamentos e a mão de obra necessária para a
execução de forros, de acordo com as recomendações e especificações dos fabricantes, inclusive
a execução de recortes para luminárias, pilares ou vigas, não devendo ser descontados os vãos
decorrentes. Após o rejuntamento, os forros em chapas de gesso deverão apresentar a superfície
lisa, monolítica e sem junta aparente, para receber acabamento final em pintura. Não remunera o
fornecimento do acabamento final em pintura, nem sancas ou molduras especiais. Normas
técnicas: NBR 14715-1 e 15758-2.</t>
  </si>
  <si>
    <t>1) Será medido pelo volume calculado no projeto de formas, sendo que o volume da interseção dos
diversos elementos estruturais deve ser computado uma só vez (m³).
2) O item remunera o fornecimento, posto obra, de concreto usinado, resistência mínima à
compressão de 30 MPa, plasticidade (slump) de 5 + 1 cm, preparado com britas 1 e 2.</t>
  </si>
  <si>
    <t xml:space="preserve">1) Será medido por área pintada (m²)                                                                                                                                                                    2) O item remunera fornecimento de materiais e mão de obra para pintura em tinta látex, duas demãos. </t>
  </si>
  <si>
    <t>1) Será medido por área pintada (m²)                                                                                                                                                                    2) O item remunera fornecimento de materiais e mão de obra para pintura em tinta látex, duas demãos.</t>
  </si>
  <si>
    <t>1) Será medido pela área total de calçada executada em concreto moldado in loco (m²).
2) O item remunera o fornecimento de materiais e a mão-de-obra necessária para a execução dos serviços.</t>
  </si>
  <si>
    <t>1) Será medido por área de fechamento  instalada (m²).
2) O item remunera o fornecimento e instalação de paredes de fechamento e/ou divisórias drywall
para vedações internas não estruturais com 73 mm de espessura e resistência ao fogo de 30
minutos, composta por: uma chapa em cada face da estrutura, tipo standard e com espessura de
12,5 mm (1ST 12,5 + 1ST 12,5); isolamento acústico de 34 a 36 dB; estrutura em perfis leves de
aço galvanizado por processo contínuo de zincagem por imersão a quente, compreendendo perfis
de aço com espessura de 0,50 mm, largura nominal de 48 mm, denominados guias e montantes
espaçados de eixo a eixo em 400 ou 600 mm, conforme altura entre as fixações; perfil cantoneira
perfurada com espessura de 0,43 mm para acabamento e proteção das chapas nos cantos
salientes, cantoneiras, tabicas metálicas e rodapés metálicos, quando houver; fita de papel
microperfurada, empregada nas juntas entre chapas, fita de papel, com reforço metálico, para
acabamento e proteção das chapas nos cantos salientes, quando houver; massa especial para
rejuntamento de pega rápida em pó, para o preparo da superfície a ser calafetada, massa especial
para a calafetação e colagem das chapas. Remunera também a execução de recortes para portas,
janelas, luminárias, pilares ou vigas, não devendo ser descontados os vãos decorrentes. Não
remunera batentes de vão de portas, sancas ou molduras. Normas técnicas: NBR 14715-1, NBR
15758.</t>
  </si>
  <si>
    <t>1) Será medido por comprimento de reforço metálico instalado nas paredes em Drywall (m).
2) O item remunera o fornecimento e instalação de reforço para paredes de fechamento e/ou divisórias drywall.</t>
  </si>
  <si>
    <t xml:space="preserve">1) Será medido por unidade de caixa instalada (un).
2) O item remunera o fornecimento e instalação de caixa de passagem de 0,60 x 0,60 x 0,60m, em
alvenaria com tijolos cerâmicos maciços, fundo com brita.  </t>
  </si>
  <si>
    <t xml:space="preserve">1) será medido por unidade de quadro instalado (un)                                                                                                                                                     2) O item remunera fornecimento e instalação de quadro de distribuição para telefone nas dimensões de 4,60x0,60x12cm em chapa metálica, de embutir, sem acessorios, padrão telebras. </t>
  </si>
  <si>
    <t xml:space="preserve">1) Será medido por unidade luminária instalada (un)                                                                                                                                        2) O item remunera fornecimento de materiais e acessórios e instalação de luminária com 30 lâmpadas led de 2W, sem reator. </t>
  </si>
  <si>
    <t>1) Será medido por unidade luminária instalada (un)                                                                                                                                        2) O item remunera fornecimento de materiais e acessórios e instalação de luminária com 30 lâmpadas led de 2W, sem reator.</t>
  </si>
  <si>
    <t>1) Será medido por unidade de tanque instalado (un)                                                                                                                                         2) O item remunera o fornecimento e instalação de tanque de louça branca com coluna, 30l, incluso sifão e todos os acessórios de instalação.</t>
  </si>
  <si>
    <t>Fonte: Boletim CDHU 187 / SINAPI 08/2022- DESONERADO</t>
  </si>
  <si>
    <t>SINAPI 07-2023 / CDHU 190 DESONERADO</t>
  </si>
  <si>
    <t>Revestimento ceramico com placa esmatada dimensões mínimas 45x45cm,ou maior de alta resistencia,  incluso argamassa de assentamento,e preparo de piso através de raspagem  etc para receber o piso novo;acabado.Local sanitarios masculino e feminino.</t>
  </si>
  <si>
    <t>Revestimento ceramico com placa esmatada dimensões mínimas 35x35cm, incluso argamassa de assentamento e rodapé.incluso preparo de piso atravées de raspagem etc;para posterior assentamento de piso novo,acabado,local despensa.</t>
  </si>
  <si>
    <t>Revestimento ceramico com placa esmatada dimensões mínimas 45x45cm, incluso argamassa de assentamento, rodapé e preparo de piso através de raspagem  etc para receber o piso novo;acabado.</t>
  </si>
  <si>
    <t>Revestimento ceramico com placa esmatada dimensões mínimas 45x45cm, ou maior,incluso argamassa de assentamento, rodapé e preparo de piso através de raspagem  etc para receber o piso novo;acabado.Local sala de video</t>
  </si>
  <si>
    <t>Revestimento ceramico com placa esmatada dimensões mínimas 35x35cm, incluso argamassa de assentamento, rodapé e preparo de piso através de raspagem etc para receber o piso novo;acabado.Local área de serviço.</t>
  </si>
  <si>
    <t>áreas= (salão de vidro-172,23+ salão social 1-553,91 + salão social2-162,83+frente dos sanitarios-55,95= Total 944,92m²</t>
  </si>
  <si>
    <t>Calçadas para refazer: frente Bhs exit.55,95x0,10 + em volta do salão 32,50 +proximo ao antigo bar 45,82 +frente atrio 250,00= Total 328,32 x0,06=19,70+5,59=25,29m3</t>
  </si>
  <si>
    <t xml:space="preserve">Execução de passeio em calçada ou piso em concreto moldado in-loco, espe=6cm,  feito em obra toda entrada principal,em volta do salão grande, frente escada , local da antiga cozinha demolida e(na frente dos sanitarios antigos, onde neste local deverá ser isolado com lona, feito cimentado  queimado e espessura 10 cm para podteriormente receber pintura e resina). </t>
  </si>
  <si>
    <t>para complementação da estrutura junção da cobertura antiga com a nova.</t>
  </si>
  <si>
    <t>6,25m na junção da cobertura antiga com a nova</t>
  </si>
  <si>
    <t>para complemento de cobertura no atrio 4,30x6,25=26,87</t>
  </si>
  <si>
    <t>33.10.070</t>
  </si>
  <si>
    <t>Pintura com tinta de borracha clorada,selador, para  piso cimentado, cor a definir pela fiscalização,incluso lixamento e preparo de superfície para receber  a pintura nova.</t>
  </si>
  <si>
    <t>1) Será medido pela área da superfície preparada e pintada,deduzindo-se toda e qualquer interferencia (m²),
descontando-se toda e qualquer interferência, (m²).
2) O item remunera o fornecimento de selador de tinta para pintura de borracha clorada, tinta à base de borracha clorada;  materiais, acessorios e a mão de obra necessária para execução dos serviços de: limpeza, lixamento, remoção de pó, conforme recomendações do fabricante;.Aplicação de tinta à base de borracha clorada .Conforme expecificações do fabricante.Sobre superfície com massa.</t>
  </si>
  <si>
    <t xml:space="preserve">Execução de passeio em calçada ou piso em concreto moldado in-loco, espe=6cm, feito em obra toda entrada do atrio onde esta danificada e rampa . </t>
  </si>
  <si>
    <t>cfe proejo e in loco subst calhas danificadas e novas</t>
  </si>
  <si>
    <t>38,29+1,72+9,14-rodapé e entrada=49,15m² -medido pelo cad+5%=51,61</t>
  </si>
  <si>
    <t>49,15x0,05=2,45</t>
  </si>
  <si>
    <t>Revestimento cerãmico para paredes internas com placas esmaltadas e ou porcelanato, dimensoes minimas 20x20cm,ou maior, incluso preparo e raspagem de parede para receber azuleijo,completo assentado.local sanitarios masc. e feminino.</t>
  </si>
  <si>
    <r>
      <t>Data da Elaboração:</t>
    </r>
    <r>
      <rPr>
        <sz val="12"/>
        <color indexed="8"/>
        <rFont val="Arial"/>
        <family val="2"/>
      </rPr>
      <t xml:space="preserve"> 15 de setembro de 2022. ATUALIZADO OUTUBRO 2023</t>
    </r>
  </si>
  <si>
    <t>Pr. Unit. (R$) s/BDI</t>
  </si>
  <si>
    <t>GOVERNO DE SÃO PAULO - SECRETARIA DE GOVERNO E RELAÇÕES INSTITUCIONAIS</t>
  </si>
  <si>
    <t>PERÍODO 360 DIAS</t>
  </si>
  <si>
    <t>Prazo de execução 330 dias</t>
  </si>
  <si>
    <t>Preço com BDI</t>
  </si>
  <si>
    <t xml:space="preserve"> SGRI-PRC-2023-00823-DM</t>
  </si>
  <si>
    <t>8.</t>
  </si>
  <si>
    <t>10.</t>
  </si>
  <si>
    <t>Prazo de liberação: em 30 dias após a conclusão da etapa</t>
  </si>
  <si>
    <t>CRONOGRAMA FÍSICO- DESEMBOLSO E APLICAÇÃO DOS RECURSOS</t>
  </si>
  <si>
    <t>ART: 28027230231806281</t>
  </si>
  <si>
    <t xml:space="preserve">CDHU </t>
  </si>
  <si>
    <t>Eng.º Joaquim José Barão Perez</t>
  </si>
  <si>
    <t xml:space="preserve">CREA: 0601493909   </t>
  </si>
  <si>
    <t>m³</t>
  </si>
  <si>
    <t>34.01.020</t>
  </si>
  <si>
    <r>
      <t xml:space="preserve">Endereço: Rua Gonçalo Soares Branquinho, s/n, CENTRO, CEP 19270-035. Rosana </t>
    </r>
    <r>
      <rPr>
        <sz val="12"/>
        <color indexed="8"/>
        <rFont val="Arial"/>
        <family val="2"/>
      </rPr>
      <t>- SP</t>
    </r>
  </si>
  <si>
    <t>22.03.070</t>
  </si>
  <si>
    <t>Forro em Lamina de PVC</t>
  </si>
  <si>
    <t>33.10.050</t>
  </si>
  <si>
    <t>Tinta acrílica em massa, inclusive preparo</t>
  </si>
  <si>
    <t>33.10.020</t>
  </si>
  <si>
    <t>Tinta látex em massa, inclusive preparo</t>
  </si>
  <si>
    <t>54.20.100</t>
  </si>
  <si>
    <t>17.05.070</t>
  </si>
  <si>
    <t>34.01.010</t>
  </si>
  <si>
    <t>Terra vegetal orgânica comum</t>
  </si>
  <si>
    <t>Limpeza e regularização de áreas para ajardinamento (jardins e canteiros)</t>
  </si>
  <si>
    <t>15.01.010</t>
  </si>
  <si>
    <t>Estrutura de madeira tesourada para telha de barro - vãos até 7,00 m</t>
  </si>
  <si>
    <t>24.02.590</t>
  </si>
  <si>
    <t>Porta de enrolar manual, cega ou vazada</t>
  </si>
  <si>
    <t>REFORMA E CONSTRUÇÃO PRAÇA DA PONTAL</t>
  </si>
  <si>
    <t>98.02.210</t>
  </si>
  <si>
    <t>Banco de madeira com encosto e pés em ferro fundido pintado</t>
  </si>
  <si>
    <t>44.01.680</t>
  </si>
  <si>
    <t>Caixa de descarga em plástico, de sobrepor, capacidade 9 litros com engate flexível</t>
  </si>
  <si>
    <t>54.03.230</t>
  </si>
  <si>
    <t>Imprimação betuminosa ligante</t>
  </si>
  <si>
    <t>54.01.010</t>
  </si>
  <si>
    <t>Regularização e compactação mecanizada de superfície, sem controle do proctor normal</t>
  </si>
  <si>
    <t>35.20.050</t>
  </si>
  <si>
    <t>Conjunto de 4 lixeiras para coleta seletiva, com tampa basculante, capacidade 50 litros</t>
  </si>
  <si>
    <t>54.03.210</t>
  </si>
  <si>
    <t>Camada de rolamento em concreto betuminoso usinado quente - CBUQ</t>
  </si>
  <si>
    <t>'</t>
  </si>
  <si>
    <t>PINTURA</t>
  </si>
  <si>
    <t>INSTALAÇÕES HIDROSSANITÁRIAS</t>
  </si>
  <si>
    <t xml:space="preserve">TERRAPLENAGEM </t>
  </si>
  <si>
    <t xml:space="preserve">PAVIMENTAÇÃO </t>
  </si>
  <si>
    <t>3.1</t>
  </si>
  <si>
    <t>3.2</t>
  </si>
  <si>
    <t>3.3</t>
  </si>
  <si>
    <t xml:space="preserve"> URBANIZAÇÃO</t>
  </si>
  <si>
    <t>4.1</t>
  </si>
  <si>
    <t>4.2</t>
  </si>
  <si>
    <t>EDIFICAÇÃO</t>
  </si>
  <si>
    <t>5.1</t>
  </si>
  <si>
    <t>5.2</t>
  </si>
  <si>
    <t>6.1</t>
  </si>
  <si>
    <t>6.2</t>
  </si>
  <si>
    <t>MOBILIARIO</t>
  </si>
  <si>
    <t>7.1</t>
  </si>
  <si>
    <t>8.1</t>
  </si>
  <si>
    <t>8.2</t>
  </si>
  <si>
    <t>8.3</t>
  </si>
  <si>
    <t>8.4</t>
  </si>
  <si>
    <t>8.5</t>
  </si>
  <si>
    <t>02.08.050</t>
  </si>
  <si>
    <t>Placa em lona com impressão digital e estrutura em madeira</t>
  </si>
  <si>
    <t>Reassentamento de guia pré-moldada reta e/ou curva</t>
  </si>
  <si>
    <t>Ref. Boletim de custos utilizado: SINAPI/CDHU 199 01/2026 Com desoneração</t>
  </si>
  <si>
    <t>8.6</t>
  </si>
  <si>
    <t>8.7</t>
  </si>
  <si>
    <t>um</t>
  </si>
  <si>
    <t>8.8</t>
  </si>
  <si>
    <t>8.9</t>
  </si>
  <si>
    <t>5.4</t>
  </si>
  <si>
    <t>25.02.211</t>
  </si>
  <si>
    <t>Porta veneziana de abrir em alumínio - cor branca</t>
  </si>
  <si>
    <t>44.02.062</t>
  </si>
  <si>
    <t>Tampo/bancada em granito, com frontão, espessura de 2 cm, acabamento polido</t>
  </si>
  <si>
    <t>43.02.180</t>
  </si>
  <si>
    <t>Ducha eletrônica de 6.800W até 7.900 W / 220 V</t>
  </si>
  <si>
    <t>44.03.315</t>
  </si>
  <si>
    <t>Torneira de mesa com bica móvel e alavanca</t>
  </si>
  <si>
    <t>44.01.110</t>
  </si>
  <si>
    <t>Lavatório de louça com coluna</t>
  </si>
  <si>
    <t>30.01.050</t>
  </si>
  <si>
    <t>Barra de apoio em ângulo de 90°, para pessoas com mobilidade reduzida, em tubo de aço inoxidável de 1 1/2´ x 800 x 800 mm</t>
  </si>
  <si>
    <t>30.01.030</t>
  </si>
  <si>
    <t>Barra de apoio reta, para pessoas com mobilidade reduzida, em tubo de aço inoxidável de 1 1/2´ x 800 mm</t>
  </si>
  <si>
    <t>47.04.050</t>
  </si>
  <si>
    <t>Válvula de descarga antivandalismo, DN= 1 1/2´ (vaso PCD)</t>
  </si>
  <si>
    <t>44.01.100</t>
  </si>
  <si>
    <t>Lavatório de louça sem coluna</t>
  </si>
  <si>
    <t>Piso com requadro em concreto simples com controle de fck= 20 Mpa (Palco com viga baldrame, reparos em calçacadas e rampa acessibilidade)</t>
  </si>
  <si>
    <t>ART: 2620252088558</t>
  </si>
  <si>
    <r>
      <t>Objeto:</t>
    </r>
    <r>
      <rPr>
        <sz val="12"/>
        <color indexed="8"/>
        <rFont val="Arial"/>
        <family val="2"/>
      </rPr>
      <t xml:space="preserve"> REFORMA E REVITALIZAÇÃO DA PRAÇA DA PONTAL</t>
    </r>
  </si>
  <si>
    <t>26.26%</t>
  </si>
  <si>
    <t>Pr. Unit. (R$) c/BDI 26.26%</t>
  </si>
  <si>
    <r>
      <t>Data da Elaboração:</t>
    </r>
    <r>
      <rPr>
        <sz val="12"/>
        <color indexed="8"/>
        <rFont val="Arial"/>
        <family val="2"/>
      </rPr>
      <t xml:space="preserve"> 24 de Fevereiro de 2026.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</si>
</sst>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quot;R$&quot;\ #,##0.00"/>
    <numFmt numFmtId="165" formatCode="&quot;R$&quot;#,##0.00"/>
    <numFmt numFmtId="166" formatCode="[$-416]mmm\-yy;@"/>
  </numFmts>
  <fonts count="45" x14ac:knownFonts="1">
    <font>
      <sz val="11"/>
      <color theme="1"/>
      <name val="Calibri"/>
      <family val="2"/>
      <scheme val="minor"/>
    </font>
    <font>
      <sz val="11"/>
      <color theme="1"/>
      <name val="Calibri"/>
      <family val="2"/>
      <scheme val="minor"/>
    </font>
    <font>
      <sz val="10"/>
      <name val="Arial"/>
      <family val="2"/>
    </font>
    <font>
      <b/>
      <sz val="12"/>
      <color theme="1"/>
      <name val="Arial"/>
      <family val="2"/>
    </font>
    <font>
      <sz val="12"/>
      <color theme="1"/>
      <name val="Arial"/>
      <family val="2"/>
    </font>
    <font>
      <sz val="12"/>
      <color theme="1"/>
      <name val="Tahoma"/>
      <family val="2"/>
    </font>
    <font>
      <sz val="12"/>
      <color indexed="8"/>
      <name val="Arial"/>
      <family val="2"/>
    </font>
    <font>
      <b/>
      <sz val="12"/>
      <color theme="1"/>
      <name val="Tahoma"/>
      <family val="2"/>
    </font>
    <font>
      <b/>
      <sz val="14"/>
      <color theme="1"/>
      <name val="Arial"/>
      <family val="2"/>
    </font>
    <font>
      <b/>
      <sz val="12"/>
      <color theme="1"/>
      <name val="Calibri"/>
      <family val="2"/>
      <scheme val="minor"/>
    </font>
    <font>
      <sz val="10"/>
      <color theme="1"/>
      <name val="MS Sans Serif"/>
    </font>
    <font>
      <b/>
      <sz val="10"/>
      <color theme="1"/>
      <name val="Calibri"/>
      <family val="2"/>
      <scheme val="minor"/>
    </font>
    <font>
      <sz val="10"/>
      <color theme="1"/>
      <name val="Calibri"/>
      <family val="2"/>
      <scheme val="minor"/>
    </font>
    <font>
      <sz val="8"/>
      <color theme="1"/>
      <name val="Calibri"/>
      <family val="2"/>
      <scheme val="minor"/>
    </font>
    <font>
      <sz val="10"/>
      <color indexed="8"/>
      <name val="Calibri"/>
      <family val="2"/>
    </font>
    <font>
      <b/>
      <u/>
      <sz val="10"/>
      <color indexed="8"/>
      <name val="Calibri"/>
      <family val="2"/>
    </font>
    <font>
      <sz val="11"/>
      <color indexed="8"/>
      <name val="Calibri"/>
      <family val="2"/>
    </font>
    <font>
      <sz val="10"/>
      <name val="MS Sans Serif"/>
    </font>
    <font>
      <b/>
      <sz val="12"/>
      <color indexed="8"/>
      <name val="Arial"/>
      <family val="2"/>
    </font>
    <font>
      <b/>
      <sz val="12"/>
      <name val="Arial"/>
      <family val="2"/>
    </font>
    <font>
      <sz val="11"/>
      <color theme="1"/>
      <name val="Arial"/>
      <family val="2"/>
    </font>
    <font>
      <sz val="12"/>
      <name val="Tahoma"/>
      <family val="2"/>
    </font>
    <font>
      <sz val="12"/>
      <name val="Arial"/>
      <family val="2"/>
    </font>
    <font>
      <sz val="12"/>
      <color rgb="FFFF0000"/>
      <name val="Tahoma"/>
      <family val="2"/>
    </font>
    <font>
      <sz val="9"/>
      <name val="Arial"/>
      <family val="2"/>
    </font>
    <font>
      <b/>
      <sz val="14"/>
      <name val="Arial"/>
      <family val="2"/>
    </font>
    <font>
      <b/>
      <sz val="9"/>
      <name val="Arial"/>
      <family val="2"/>
    </font>
    <font>
      <b/>
      <sz val="9"/>
      <color theme="1"/>
      <name val="Arial"/>
      <family val="2"/>
    </font>
    <font>
      <sz val="9"/>
      <color theme="1"/>
      <name val="Arial"/>
      <family val="2"/>
    </font>
    <font>
      <sz val="8"/>
      <name val="Calibri"/>
      <family val="2"/>
      <scheme val="minor"/>
    </font>
    <font>
      <b/>
      <sz val="12"/>
      <color rgb="FFFF0000"/>
      <name val="Arial"/>
      <family val="2"/>
    </font>
    <font>
      <sz val="12"/>
      <color rgb="FFFF0000"/>
      <name val="Arial"/>
      <family val="2"/>
    </font>
    <font>
      <b/>
      <sz val="10"/>
      <color theme="1"/>
      <name val="Arial"/>
      <family val="2"/>
    </font>
    <font>
      <b/>
      <sz val="11"/>
      <color theme="1"/>
      <name val="Arial"/>
      <family val="2"/>
    </font>
    <font>
      <b/>
      <sz val="11"/>
      <color rgb="FF0C5460"/>
      <name val="Arial"/>
      <family val="2"/>
    </font>
    <font>
      <sz val="10"/>
      <color theme="1"/>
      <name val="Arial"/>
      <family val="2"/>
    </font>
    <font>
      <sz val="11"/>
      <color theme="1"/>
      <name val="Tahoma"/>
      <family val="2"/>
    </font>
    <font>
      <sz val="11"/>
      <name val="Arial"/>
      <family val="2"/>
    </font>
    <font>
      <u/>
      <sz val="12"/>
      <color theme="1"/>
      <name val="Tahoma"/>
      <family val="2"/>
    </font>
    <font>
      <sz val="10"/>
      <color indexed="8"/>
      <name val="Arial"/>
      <family val="2"/>
    </font>
    <font>
      <sz val="12"/>
      <color theme="1"/>
      <name val="Calibri"/>
      <family val="2"/>
      <scheme val="minor"/>
    </font>
    <font>
      <sz val="12"/>
      <color theme="1"/>
      <name val="Calibri"/>
      <family val="2"/>
    </font>
    <font>
      <sz val="12"/>
      <name val="Calibri"/>
      <family val="2"/>
    </font>
    <font>
      <sz val="8"/>
      <name val="Calibri"/>
      <family val="2"/>
    </font>
    <font>
      <sz val="12"/>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249977111117893"/>
        <bgColor indexed="55"/>
      </patternFill>
    </fill>
    <fill>
      <patternFill patternType="solid">
        <fgColor theme="3" tint="0.59999389629810485"/>
        <bgColor indexed="44"/>
      </patternFill>
    </fill>
    <fill>
      <patternFill patternType="solid">
        <fgColor theme="0" tint="-0.14999847407452621"/>
        <bgColor indexed="4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0" tint="-0.14999847407452621"/>
        <bgColor indexed="55"/>
      </patternFill>
    </fill>
    <fill>
      <patternFill patternType="solid">
        <fgColor theme="0"/>
        <bgColor indexed="26"/>
      </patternFill>
    </fill>
    <fill>
      <patternFill patternType="solid">
        <fgColor theme="2"/>
        <bgColor indexed="64"/>
      </patternFill>
    </fill>
  </fills>
  <borders count="31">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hair">
        <color indexed="64"/>
      </top>
      <bottom style="hair">
        <color indexed="64"/>
      </bottom>
      <diagonal/>
    </border>
  </borders>
  <cellStyleXfs count="8">
    <xf numFmtId="0" fontId="0" fillId="0" borderId="0"/>
    <xf numFmtId="43" fontId="1" fillId="0" borderId="0" applyFont="0" applyFill="0" applyBorder="0" applyAlignment="0" applyProtection="0"/>
    <xf numFmtId="0" fontId="2" fillId="0" borderId="0"/>
    <xf numFmtId="0" fontId="16" fillId="0" borderId="0"/>
    <xf numFmtId="44" fontId="17" fillId="0" borderId="0" applyFont="0" applyFill="0" applyBorder="0" applyAlignment="0" applyProtection="0"/>
    <xf numFmtId="43" fontId="1" fillId="0" borderId="0" applyFont="0" applyFill="0" applyBorder="0" applyAlignment="0" applyProtection="0"/>
    <xf numFmtId="44" fontId="17" fillId="0" borderId="0" applyFont="0" applyFill="0" applyBorder="0" applyAlignment="0" applyProtection="0"/>
    <xf numFmtId="0" fontId="39" fillId="0" borderId="0">
      <alignment vertical="top"/>
    </xf>
  </cellStyleXfs>
  <cellXfs count="293">
    <xf numFmtId="0" fontId="0" fillId="0" borderId="0" xfId="0"/>
    <xf numFmtId="0" fontId="3"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0" fontId="5" fillId="0" borderId="0" xfId="1" applyNumberFormat="1" applyFont="1" applyFill="1" applyBorder="1" applyAlignment="1" applyProtection="1">
      <alignment vertical="center"/>
    </xf>
    <xf numFmtId="0" fontId="4" fillId="0" borderId="0" xfId="0" applyFont="1"/>
    <xf numFmtId="2" fontId="5" fillId="0" borderId="0" xfId="1" applyNumberFormat="1" applyFont="1" applyFill="1" applyBorder="1" applyAlignment="1" applyProtection="1">
      <alignment vertical="center"/>
    </xf>
    <xf numFmtId="164" fontId="5" fillId="0" borderId="0" xfId="1" applyNumberFormat="1" applyFont="1" applyFill="1" applyBorder="1" applyAlignment="1" applyProtection="1">
      <alignment vertical="center"/>
    </xf>
    <xf numFmtId="0" fontId="7" fillId="0" borderId="0" xfId="1" applyNumberFormat="1" applyFont="1" applyFill="1" applyBorder="1" applyAlignment="1" applyProtection="1">
      <alignment horizontal="center" vertical="center"/>
    </xf>
    <xf numFmtId="0" fontId="3" fillId="0" borderId="0" xfId="1" applyNumberFormat="1" applyFont="1" applyFill="1" applyBorder="1" applyAlignment="1" applyProtection="1">
      <alignment vertical="center"/>
    </xf>
    <xf numFmtId="0" fontId="3" fillId="0" borderId="0" xfId="0" applyFont="1"/>
    <xf numFmtId="0" fontId="5" fillId="0" borderId="0" xfId="1" applyNumberFormat="1" applyFont="1" applyFill="1" applyBorder="1" applyAlignment="1" applyProtection="1">
      <alignment vertical="center" wrapText="1"/>
    </xf>
    <xf numFmtId="0" fontId="3" fillId="6" borderId="2" xfId="1" applyNumberFormat="1" applyFont="1" applyFill="1" applyBorder="1" applyAlignment="1" applyProtection="1">
      <alignment horizontal="center" vertical="center"/>
    </xf>
    <xf numFmtId="0" fontId="4" fillId="2" borderId="0" xfId="1" applyNumberFormat="1" applyFont="1" applyFill="1" applyBorder="1" applyAlignment="1" applyProtection="1">
      <alignment horizontal="left" vertical="center" wrapText="1"/>
    </xf>
    <xf numFmtId="0" fontId="3" fillId="0" borderId="0" xfId="1" applyNumberFormat="1" applyFont="1" applyFill="1" applyBorder="1" applyAlignment="1" applyProtection="1">
      <alignment vertical="center" wrapText="1"/>
    </xf>
    <xf numFmtId="49" fontId="4"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vertical="center"/>
    </xf>
    <xf numFmtId="0" fontId="4" fillId="0" borderId="0" xfId="1" applyNumberFormat="1" applyFont="1" applyFill="1" applyBorder="1" applyAlignment="1" applyProtection="1">
      <alignment horizontal="justify" vertical="center" wrapText="1"/>
    </xf>
    <xf numFmtId="49" fontId="5" fillId="0" borderId="0" xfId="1" applyNumberFormat="1" applyFont="1" applyFill="1" applyBorder="1" applyAlignment="1" applyProtection="1">
      <alignment vertical="center"/>
    </xf>
    <xf numFmtId="2" fontId="4" fillId="0" borderId="0" xfId="0" applyNumberFormat="1" applyFont="1"/>
    <xf numFmtId="49" fontId="4" fillId="0" borderId="0" xfId="0" applyNumberFormat="1" applyFont="1"/>
    <xf numFmtId="0" fontId="0" fillId="0" borderId="0" xfId="0" applyAlignment="1">
      <alignment vertical="center"/>
    </xf>
    <xf numFmtId="0" fontId="11" fillId="7" borderId="2" xfId="2" applyFont="1" applyFill="1" applyBorder="1" applyAlignment="1">
      <alignment horizontal="right" vertical="center"/>
    </xf>
    <xf numFmtId="0" fontId="11" fillId="7" borderId="2" xfId="2" applyFont="1" applyFill="1" applyBorder="1" applyAlignment="1">
      <alignment horizontal="center" vertical="center" wrapText="1"/>
    </xf>
    <xf numFmtId="0" fontId="13" fillId="0" borderId="2" xfId="2" applyFont="1" applyBorder="1" applyAlignment="1">
      <alignment horizontal="center" vertical="center" wrapText="1"/>
    </xf>
    <xf numFmtId="0" fontId="21" fillId="0" borderId="0" xfId="1" applyNumberFormat="1" applyFont="1" applyFill="1" applyBorder="1" applyAlignment="1" applyProtection="1">
      <alignment vertical="center"/>
    </xf>
    <xf numFmtId="0" fontId="22" fillId="0" borderId="0" xfId="0" applyFont="1"/>
    <xf numFmtId="0" fontId="3" fillId="9" borderId="2" xfId="1" applyNumberFormat="1" applyFont="1" applyFill="1" applyBorder="1" applyAlignment="1" applyProtection="1">
      <alignment horizontal="center" vertical="center"/>
    </xf>
    <xf numFmtId="0" fontId="19" fillId="0" borderId="0" xfId="1" applyNumberFormat="1" applyFont="1" applyFill="1" applyBorder="1" applyAlignment="1" applyProtection="1">
      <alignment vertical="center"/>
    </xf>
    <xf numFmtId="164" fontId="19" fillId="0" borderId="0" xfId="1" applyNumberFormat="1" applyFont="1" applyFill="1" applyBorder="1" applyAlignment="1" applyProtection="1">
      <alignment vertical="center"/>
    </xf>
    <xf numFmtId="0" fontId="21" fillId="0" borderId="0" xfId="1" applyNumberFormat="1" applyFont="1" applyFill="1" applyBorder="1" applyAlignment="1" applyProtection="1">
      <alignment vertical="center" wrapText="1"/>
    </xf>
    <xf numFmtId="164" fontId="21" fillId="0" borderId="0" xfId="1" applyNumberFormat="1" applyFont="1" applyFill="1" applyBorder="1" applyAlignment="1" applyProtection="1">
      <alignment vertical="center" wrapText="1"/>
    </xf>
    <xf numFmtId="10" fontId="21" fillId="0" borderId="0" xfId="1" applyNumberFormat="1" applyFont="1" applyFill="1" applyBorder="1" applyAlignment="1" applyProtection="1">
      <alignment vertical="center" wrapText="1"/>
    </xf>
    <xf numFmtId="0" fontId="23" fillId="2" borderId="0" xfId="1" applyNumberFormat="1" applyFont="1" applyFill="1" applyBorder="1" applyAlignment="1" applyProtection="1">
      <alignment vertical="center" wrapText="1"/>
    </xf>
    <xf numFmtId="49" fontId="22" fillId="0" borderId="0" xfId="1" applyNumberFormat="1" applyFont="1" applyFill="1" applyBorder="1" applyAlignment="1" applyProtection="1">
      <alignment horizontal="center" vertical="center"/>
    </xf>
    <xf numFmtId="49" fontId="22" fillId="0" borderId="0" xfId="1" applyNumberFormat="1" applyFont="1" applyFill="1" applyBorder="1" applyAlignment="1" applyProtection="1">
      <alignment vertical="center"/>
    </xf>
    <xf numFmtId="0" fontId="22" fillId="0" borderId="0" xfId="1" applyNumberFormat="1" applyFont="1" applyFill="1" applyBorder="1" applyAlignment="1" applyProtection="1">
      <alignment horizontal="center" vertical="center"/>
    </xf>
    <xf numFmtId="0" fontId="22" fillId="0" borderId="0" xfId="1" applyNumberFormat="1" applyFont="1" applyFill="1" applyBorder="1" applyAlignment="1" applyProtection="1">
      <alignment horizontal="justify" vertical="center" wrapText="1"/>
    </xf>
    <xf numFmtId="49" fontId="21" fillId="0" borderId="0" xfId="1" applyNumberFormat="1" applyFont="1" applyFill="1" applyBorder="1" applyAlignment="1" applyProtection="1">
      <alignment vertical="center"/>
    </xf>
    <xf numFmtId="49" fontId="22" fillId="0" borderId="0" xfId="0" applyNumberFormat="1" applyFont="1"/>
    <xf numFmtId="49" fontId="22" fillId="0" borderId="0" xfId="1" applyNumberFormat="1" applyFont="1" applyFill="1" applyBorder="1" applyAlignment="1" applyProtection="1">
      <alignment horizontal="justify" vertical="center" wrapText="1"/>
    </xf>
    <xf numFmtId="0" fontId="19" fillId="0" borderId="0" xfId="0" applyFont="1" applyAlignment="1">
      <alignment horizontal="center" vertical="center"/>
    </xf>
    <xf numFmtId="0" fontId="22" fillId="0" borderId="0" xfId="1" applyNumberFormat="1" applyFont="1" applyFill="1" applyBorder="1" applyAlignment="1" applyProtection="1">
      <alignment vertical="center"/>
    </xf>
    <xf numFmtId="49" fontId="22" fillId="0" borderId="0" xfId="1" applyNumberFormat="1" applyFont="1" applyFill="1" applyBorder="1" applyAlignment="1" applyProtection="1">
      <alignment horizontal="left" vertical="center"/>
    </xf>
    <xf numFmtId="49" fontId="22" fillId="0" borderId="0" xfId="0" applyNumberFormat="1" applyFont="1" applyAlignment="1">
      <alignment horizontal="center" vertical="center"/>
    </xf>
    <xf numFmtId="0" fontId="22" fillId="0" borderId="0" xfId="0" applyFont="1" applyAlignment="1">
      <alignment horizontal="center" vertical="center"/>
    </xf>
    <xf numFmtId="0" fontId="22" fillId="0" borderId="0" xfId="0" applyFont="1" applyAlignment="1">
      <alignment vertical="center"/>
    </xf>
    <xf numFmtId="0" fontId="0" fillId="0" borderId="4" xfId="0" applyBorder="1" applyAlignment="1">
      <alignment vertical="center" wrapText="1"/>
    </xf>
    <xf numFmtId="0" fontId="0" fillId="0" borderId="0" xfId="0" applyAlignment="1">
      <alignment vertical="center" wrapText="1"/>
    </xf>
    <xf numFmtId="0" fontId="0" fillId="0" borderId="4" xfId="0" applyBorder="1"/>
    <xf numFmtId="0" fontId="26" fillId="7" borderId="23" xfId="0" applyFont="1" applyFill="1" applyBorder="1" applyAlignment="1">
      <alignment horizontal="center" vertical="center"/>
    </xf>
    <xf numFmtId="0" fontId="26" fillId="7" borderId="5" xfId="0" applyFont="1" applyFill="1" applyBorder="1" applyAlignment="1">
      <alignment horizontal="center" vertical="center"/>
    </xf>
    <xf numFmtId="0" fontId="26" fillId="7" borderId="24" xfId="0" applyFont="1" applyFill="1" applyBorder="1" applyAlignment="1">
      <alignment horizontal="center" vertical="center"/>
    </xf>
    <xf numFmtId="0" fontId="0" fillId="0" borderId="4" xfId="0" applyBorder="1" applyAlignment="1">
      <alignment vertical="center"/>
    </xf>
    <xf numFmtId="0" fontId="26" fillId="7" borderId="1" xfId="0" applyFont="1" applyFill="1" applyBorder="1" applyAlignment="1">
      <alignment horizontal="center" vertical="center"/>
    </xf>
    <xf numFmtId="0" fontId="26" fillId="7" borderId="2" xfId="0" applyFont="1" applyFill="1" applyBorder="1" applyAlignment="1">
      <alignment horizontal="center" vertical="center"/>
    </xf>
    <xf numFmtId="0" fontId="26" fillId="7" borderId="3" xfId="0" applyFont="1" applyFill="1" applyBorder="1" applyAlignment="1">
      <alignment horizontal="left" vertical="center" wrapText="1"/>
    </xf>
    <xf numFmtId="0" fontId="26" fillId="2" borderId="1" xfId="0" applyFont="1" applyFill="1" applyBorder="1" applyAlignment="1">
      <alignment horizontal="center" vertical="center"/>
    </xf>
    <xf numFmtId="0" fontId="26" fillId="2" borderId="2" xfId="0" applyFont="1" applyFill="1" applyBorder="1" applyAlignment="1">
      <alignment horizontal="center" vertical="center"/>
    </xf>
    <xf numFmtId="0" fontId="24" fillId="2" borderId="3" xfId="0" applyFont="1" applyFill="1" applyBorder="1" applyAlignment="1">
      <alignment horizontal="left" vertical="center" wrapText="1"/>
    </xf>
    <xf numFmtId="0" fontId="27" fillId="7" borderId="1" xfId="0" applyFont="1" applyFill="1" applyBorder="1" applyAlignment="1">
      <alignment horizontal="center" vertical="center"/>
    </xf>
    <xf numFmtId="49" fontId="26" fillId="7" borderId="2" xfId="0" applyNumberFormat="1" applyFont="1" applyFill="1" applyBorder="1" applyAlignment="1">
      <alignment horizontal="center" vertical="center"/>
    </xf>
    <xf numFmtId="0" fontId="0" fillId="2" borderId="4" xfId="0" applyFill="1" applyBorder="1"/>
    <xf numFmtId="0" fontId="0" fillId="2" borderId="0" xfId="0" applyFill="1"/>
    <xf numFmtId="0" fontId="28" fillId="0" borderId="3" xfId="0" applyFont="1" applyBorder="1" applyAlignment="1">
      <alignment vertical="center" wrapText="1"/>
    </xf>
    <xf numFmtId="0" fontId="27" fillId="0" borderId="1" xfId="0" applyFont="1" applyBorder="1" applyAlignment="1">
      <alignment horizontal="center" vertical="center"/>
    </xf>
    <xf numFmtId="0" fontId="27" fillId="0" borderId="2" xfId="0" applyFont="1" applyBorder="1" applyAlignment="1">
      <alignment horizontal="center" vertical="center"/>
    </xf>
    <xf numFmtId="0" fontId="24" fillId="0" borderId="18" xfId="0" applyFont="1" applyBorder="1" applyAlignment="1">
      <alignment horizontal="center"/>
    </xf>
    <xf numFmtId="0" fontId="24" fillId="0" borderId="0" xfId="0" applyFont="1" applyAlignment="1">
      <alignment horizontal="center"/>
    </xf>
    <xf numFmtId="0" fontId="19" fillId="0" borderId="19" xfId="0" applyFont="1" applyBorder="1" applyAlignment="1">
      <alignment horizontal="center"/>
    </xf>
    <xf numFmtId="0" fontId="0" fillId="0" borderId="19" xfId="0" applyBorder="1" applyAlignment="1">
      <alignment horizontal="center" vertical="center"/>
    </xf>
    <xf numFmtId="0" fontId="24" fillId="0" borderId="20" xfId="0" applyFont="1" applyBorder="1" applyAlignment="1">
      <alignment horizontal="center"/>
    </xf>
    <xf numFmtId="0" fontId="24" fillId="0" borderId="21" xfId="0" applyFont="1" applyBorder="1" applyAlignment="1">
      <alignment horizontal="center"/>
    </xf>
    <xf numFmtId="0" fontId="0" fillId="0" borderId="22" xfId="0" applyBorder="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164" fontId="5" fillId="0" borderId="19" xfId="1" applyNumberFormat="1" applyFont="1" applyFill="1" applyBorder="1" applyAlignment="1" applyProtection="1">
      <alignment vertical="center"/>
    </xf>
    <xf numFmtId="10" fontId="8" fillId="0" borderId="19" xfId="1" applyNumberFormat="1" applyFont="1" applyFill="1" applyBorder="1" applyAlignment="1" applyProtection="1">
      <alignment horizontal="center" vertical="center"/>
    </xf>
    <xf numFmtId="164" fontId="7" fillId="0" borderId="19" xfId="1" applyNumberFormat="1" applyFont="1" applyFill="1" applyBorder="1" applyAlignment="1" applyProtection="1">
      <alignment horizontal="center" vertical="center"/>
    </xf>
    <xf numFmtId="49" fontId="4" fillId="0" borderId="18" xfId="1" applyNumberFormat="1" applyFont="1" applyFill="1" applyBorder="1" applyAlignment="1" applyProtection="1">
      <alignment horizontal="center" vertical="center"/>
    </xf>
    <xf numFmtId="0" fontId="4" fillId="0" borderId="0" xfId="0" applyFont="1" applyAlignment="1">
      <alignment horizontal="center" vertical="center"/>
    </xf>
    <xf numFmtId="0" fontId="4" fillId="0" borderId="0" xfId="0" applyFont="1" applyAlignment="1">
      <alignment vertical="center"/>
    </xf>
    <xf numFmtId="49" fontId="4" fillId="0" borderId="20" xfId="1" applyNumberFormat="1" applyFont="1" applyFill="1" applyBorder="1" applyAlignment="1" applyProtection="1">
      <alignment horizontal="center" vertical="center"/>
    </xf>
    <xf numFmtId="0" fontId="4" fillId="0" borderId="21" xfId="1" applyNumberFormat="1" applyFont="1" applyFill="1" applyBorder="1" applyAlignment="1" applyProtection="1">
      <alignment horizontal="center" vertical="center"/>
    </xf>
    <xf numFmtId="164" fontId="5" fillId="0" borderId="22" xfId="1" applyNumberFormat="1" applyFont="1" applyFill="1" applyBorder="1" applyAlignment="1" applyProtection="1">
      <alignment vertical="center"/>
    </xf>
    <xf numFmtId="2" fontId="26" fillId="7" borderId="2" xfId="0" applyNumberFormat="1" applyFont="1" applyFill="1" applyBorder="1" applyAlignment="1">
      <alignment horizontal="center" vertical="center"/>
    </xf>
    <xf numFmtId="2" fontId="30" fillId="0" borderId="0" xfId="1" applyNumberFormat="1" applyFont="1" applyFill="1" applyBorder="1" applyAlignment="1" applyProtection="1">
      <alignment vertical="center"/>
    </xf>
    <xf numFmtId="0" fontId="22" fillId="2" borderId="2" xfId="1" applyNumberFormat="1" applyFont="1" applyFill="1" applyBorder="1" applyAlignment="1" applyProtection="1">
      <alignment horizontal="left" vertical="center" wrapText="1"/>
    </xf>
    <xf numFmtId="0" fontId="22" fillId="0" borderId="2" xfId="1" applyNumberFormat="1" applyFont="1" applyFill="1" applyBorder="1" applyAlignment="1" applyProtection="1">
      <alignment horizontal="left" vertical="center" wrapText="1"/>
    </xf>
    <xf numFmtId="2" fontId="22" fillId="2" borderId="2" xfId="1" applyNumberFormat="1" applyFont="1" applyFill="1" applyBorder="1" applyAlignment="1" applyProtection="1">
      <alignment horizontal="center" vertical="center" wrapText="1"/>
    </xf>
    <xf numFmtId="49" fontId="22" fillId="2" borderId="2" xfId="1" applyNumberFormat="1" applyFont="1" applyFill="1" applyBorder="1" applyAlignment="1" applyProtection="1">
      <alignment horizontal="center" vertical="center" wrapText="1"/>
    </xf>
    <xf numFmtId="0" fontId="22" fillId="2" borderId="2" xfId="1" applyNumberFormat="1" applyFont="1" applyFill="1" applyBorder="1" applyAlignment="1" applyProtection="1">
      <alignment horizontal="center" vertical="center" wrapText="1"/>
    </xf>
    <xf numFmtId="0" fontId="19" fillId="5" borderId="2" xfId="1" applyNumberFormat="1" applyFont="1" applyFill="1" applyBorder="1" applyAlignment="1" applyProtection="1">
      <alignment horizontal="center" vertical="center"/>
    </xf>
    <xf numFmtId="0" fontId="19" fillId="5" borderId="2" xfId="1" applyNumberFormat="1" applyFont="1" applyFill="1" applyBorder="1" applyAlignment="1" applyProtection="1">
      <alignment horizontal="left" vertical="center"/>
    </xf>
    <xf numFmtId="0" fontId="22" fillId="2" borderId="1" xfId="1" applyNumberFormat="1" applyFont="1" applyFill="1" applyBorder="1" applyAlignment="1" applyProtection="1">
      <alignment horizontal="center" vertical="center" wrapText="1"/>
    </xf>
    <xf numFmtId="0" fontId="19" fillId="6" borderId="1" xfId="1" applyNumberFormat="1" applyFont="1" applyFill="1" applyBorder="1" applyAlignment="1" applyProtection="1">
      <alignment horizontal="center" vertical="center"/>
    </xf>
    <xf numFmtId="0" fontId="19" fillId="6" borderId="2" xfId="1" applyNumberFormat="1" applyFont="1" applyFill="1" applyBorder="1" applyAlignment="1" applyProtection="1">
      <alignment horizontal="center" vertical="center"/>
    </xf>
    <xf numFmtId="0" fontId="19" fillId="6" borderId="2" xfId="1" applyNumberFormat="1" applyFont="1" applyFill="1" applyBorder="1" applyAlignment="1" applyProtection="1">
      <alignment horizontal="left" vertical="center"/>
    </xf>
    <xf numFmtId="0" fontId="22" fillId="2" borderId="0" xfId="0" applyFont="1" applyFill="1" applyAlignment="1">
      <alignment wrapText="1"/>
    </xf>
    <xf numFmtId="0" fontId="22" fillId="2" borderId="2" xfId="1" applyNumberFormat="1" applyFont="1" applyFill="1" applyBorder="1" applyAlignment="1" applyProtection="1">
      <alignment vertical="center" wrapText="1"/>
    </xf>
    <xf numFmtId="0" fontId="22" fillId="10" borderId="2" xfId="1" applyNumberFormat="1" applyFont="1" applyFill="1" applyBorder="1" applyAlignment="1" applyProtection="1">
      <alignment horizontal="center" vertical="center" wrapText="1" shrinkToFit="1"/>
      <protection locked="0"/>
    </xf>
    <xf numFmtId="2" fontId="22" fillId="0" borderId="0" xfId="0" applyNumberFormat="1" applyFont="1" applyAlignment="1">
      <alignment horizontal="center" wrapText="1"/>
    </xf>
    <xf numFmtId="4" fontId="22" fillId="2" borderId="2" xfId="1" applyNumberFormat="1" applyFont="1" applyFill="1" applyBorder="1" applyAlignment="1" applyProtection="1">
      <alignment horizontal="center" vertical="center" wrapText="1"/>
    </xf>
    <xf numFmtId="0" fontId="19" fillId="6" borderId="2" xfId="1" applyNumberFormat="1" applyFont="1" applyFill="1" applyBorder="1" applyAlignment="1" applyProtection="1">
      <alignment horizontal="left" vertical="center" wrapText="1"/>
    </xf>
    <xf numFmtId="0" fontId="31" fillId="2" borderId="0" xfId="1" applyNumberFormat="1" applyFont="1" applyFill="1" applyBorder="1" applyAlignment="1" applyProtection="1">
      <alignment horizontal="left" vertical="center" wrapText="1"/>
    </xf>
    <xf numFmtId="0" fontId="3" fillId="4" borderId="15" xfId="1" applyNumberFormat="1" applyFont="1" applyFill="1" applyBorder="1" applyAlignment="1" applyProtection="1">
      <alignment horizontal="center" vertical="center"/>
    </xf>
    <xf numFmtId="2" fontId="22" fillId="2" borderId="4" xfId="1" applyNumberFormat="1" applyFont="1" applyFill="1" applyBorder="1" applyAlignment="1" applyProtection="1">
      <alignment horizontal="center" vertical="center" wrapText="1"/>
    </xf>
    <xf numFmtId="0" fontId="3" fillId="0" borderId="15" xfId="1" applyNumberFormat="1" applyFont="1" applyFill="1" applyBorder="1" applyAlignment="1" applyProtection="1">
      <alignment horizontal="justify" vertical="center" wrapText="1"/>
    </xf>
    <xf numFmtId="2" fontId="3" fillId="4" borderId="27" xfId="1" applyNumberFormat="1" applyFont="1" applyFill="1" applyBorder="1" applyAlignment="1" applyProtection="1">
      <alignment horizontal="center" vertical="center" wrapText="1"/>
    </xf>
    <xf numFmtId="0" fontId="11" fillId="7" borderId="27" xfId="2" applyFont="1" applyFill="1" applyBorder="1" applyAlignment="1">
      <alignment horizontal="right" vertical="center"/>
    </xf>
    <xf numFmtId="0" fontId="35" fillId="4" borderId="15" xfId="1" applyNumberFormat="1" applyFont="1" applyFill="1" applyBorder="1" applyAlignment="1" applyProtection="1">
      <alignment horizontal="center" vertical="center" wrapText="1"/>
    </xf>
    <xf numFmtId="2" fontId="3" fillId="0" borderId="0" xfId="0" applyNumberFormat="1" applyFont="1"/>
    <xf numFmtId="49" fontId="7" fillId="0" borderId="0" xfId="1" applyNumberFormat="1" applyFont="1" applyFill="1" applyBorder="1" applyAlignment="1" applyProtection="1">
      <alignment vertical="center"/>
    </xf>
    <xf numFmtId="49" fontId="3" fillId="0" borderId="0" xfId="0" applyNumberFormat="1" applyFont="1"/>
    <xf numFmtId="0" fontId="33" fillId="2" borderId="0" xfId="1" applyNumberFormat="1" applyFont="1" applyFill="1" applyBorder="1" applyAlignment="1" applyProtection="1">
      <alignment horizontal="left" vertical="center" wrapText="1"/>
    </xf>
    <xf numFmtId="0" fontId="20" fillId="0" borderId="0" xfId="1" applyNumberFormat="1" applyFont="1" applyFill="1" applyBorder="1" applyAlignment="1" applyProtection="1">
      <alignment horizontal="left" vertical="center"/>
    </xf>
    <xf numFmtId="2" fontId="36" fillId="0" borderId="0" xfId="1" applyNumberFormat="1" applyFont="1" applyFill="1" applyBorder="1" applyAlignment="1" applyProtection="1">
      <alignment horizontal="left" vertical="center"/>
    </xf>
    <xf numFmtId="49" fontId="36" fillId="0" borderId="0" xfId="1" applyNumberFormat="1" applyFont="1" applyFill="1" applyBorder="1" applyAlignment="1" applyProtection="1">
      <alignment horizontal="left" vertical="center"/>
    </xf>
    <xf numFmtId="0" fontId="20" fillId="2" borderId="0" xfId="1" applyNumberFormat="1" applyFont="1" applyFill="1" applyBorder="1" applyAlignment="1" applyProtection="1">
      <alignment horizontal="left" vertical="center" wrapText="1"/>
    </xf>
    <xf numFmtId="164" fontId="5" fillId="0" borderId="2" xfId="1" applyNumberFormat="1" applyFont="1" applyFill="1" applyBorder="1" applyAlignment="1" applyProtection="1">
      <alignment vertical="center"/>
    </xf>
    <xf numFmtId="10" fontId="7" fillId="0" borderId="7" xfId="1" applyNumberFormat="1" applyFont="1" applyFill="1" applyBorder="1" applyAlignment="1" applyProtection="1">
      <alignment horizontal="center" vertical="center"/>
    </xf>
    <xf numFmtId="49" fontId="4" fillId="0" borderId="8" xfId="1" applyNumberFormat="1" applyFont="1" applyFill="1" applyBorder="1" applyAlignment="1" applyProtection="1">
      <alignment horizontal="center" vertical="center"/>
    </xf>
    <xf numFmtId="2" fontId="5" fillId="0" borderId="25" xfId="1" applyNumberFormat="1" applyFont="1" applyFill="1" applyBorder="1" applyAlignment="1" applyProtection="1">
      <alignment vertical="center"/>
    </xf>
    <xf numFmtId="49" fontId="5" fillId="0" borderId="25" xfId="1" applyNumberFormat="1" applyFont="1" applyFill="1" applyBorder="1" applyAlignment="1" applyProtection="1">
      <alignment vertical="center"/>
    </xf>
    <xf numFmtId="164" fontId="5" fillId="0" borderId="9" xfId="1" applyNumberFormat="1" applyFont="1" applyFill="1" applyBorder="1" applyAlignment="1" applyProtection="1">
      <alignment vertical="center"/>
    </xf>
    <xf numFmtId="49" fontId="4" fillId="0" borderId="11" xfId="1" applyNumberFormat="1" applyFont="1" applyFill="1" applyBorder="1" applyAlignment="1" applyProtection="1">
      <alignment horizontal="center" vertical="center"/>
    </xf>
    <xf numFmtId="164" fontId="5" fillId="0" borderId="12" xfId="1" applyNumberFormat="1" applyFont="1" applyFill="1" applyBorder="1" applyAlignment="1" applyProtection="1">
      <alignment vertical="center"/>
    </xf>
    <xf numFmtId="164" fontId="36" fillId="0" borderId="12" xfId="1" applyNumberFormat="1" applyFont="1" applyFill="1" applyBorder="1" applyAlignment="1" applyProtection="1">
      <alignment horizontal="left" vertical="center"/>
    </xf>
    <xf numFmtId="49" fontId="3" fillId="0" borderId="11" xfId="1" applyNumberFormat="1" applyFont="1" applyFill="1" applyBorder="1" applyAlignment="1" applyProtection="1">
      <alignment horizontal="center" vertical="center"/>
    </xf>
    <xf numFmtId="0" fontId="20" fillId="0" borderId="12" xfId="0" applyFont="1" applyBorder="1" applyAlignment="1">
      <alignment horizontal="left" vertical="center" wrapText="1"/>
    </xf>
    <xf numFmtId="0" fontId="3" fillId="0" borderId="12" xfId="0" applyFont="1" applyBorder="1" applyAlignment="1">
      <alignment horizontal="center" vertical="center" wrapText="1"/>
    </xf>
    <xf numFmtId="49" fontId="4" fillId="0" borderId="13" xfId="1" applyNumberFormat="1" applyFont="1" applyFill="1" applyBorder="1" applyAlignment="1" applyProtection="1">
      <alignment horizontal="center" vertical="center"/>
    </xf>
    <xf numFmtId="49" fontId="5" fillId="0" borderId="26" xfId="1" applyNumberFormat="1" applyFont="1" applyFill="1" applyBorder="1" applyAlignment="1" applyProtection="1">
      <alignment vertical="center"/>
    </xf>
    <xf numFmtId="164" fontId="5" fillId="0" borderId="14" xfId="1" applyNumberFormat="1" applyFont="1" applyFill="1" applyBorder="1" applyAlignment="1" applyProtection="1">
      <alignment vertical="center"/>
    </xf>
    <xf numFmtId="0" fontId="3" fillId="0" borderId="15" xfId="1" applyNumberFormat="1" applyFont="1" applyFill="1" applyBorder="1" applyAlignment="1" applyProtection="1">
      <alignment horizontal="center" vertical="center"/>
    </xf>
    <xf numFmtId="164" fontId="22" fillId="2" borderId="2" xfId="1" applyNumberFormat="1" applyFont="1" applyFill="1" applyBorder="1" applyAlignment="1" applyProtection="1">
      <alignment horizontal="center" vertical="center" wrapText="1"/>
    </xf>
    <xf numFmtId="164" fontId="22" fillId="2" borderId="4" xfId="1" applyNumberFormat="1" applyFont="1" applyFill="1" applyBorder="1" applyAlignment="1" applyProtection="1">
      <alignment horizontal="center" vertical="center" wrapText="1"/>
    </xf>
    <xf numFmtId="164" fontId="5" fillId="0" borderId="2" xfId="1" applyNumberFormat="1" applyFont="1" applyFill="1" applyBorder="1" applyAlignment="1" applyProtection="1">
      <alignment horizontal="center" vertical="center"/>
    </xf>
    <xf numFmtId="164" fontId="5" fillId="0" borderId="15" xfId="1" applyNumberFormat="1" applyFont="1" applyFill="1" applyBorder="1" applyAlignment="1" applyProtection="1">
      <alignment horizontal="center" vertical="center"/>
    </xf>
    <xf numFmtId="49" fontId="4" fillId="11" borderId="2" xfId="1" applyNumberFormat="1" applyFont="1" applyFill="1" applyBorder="1" applyAlignment="1" applyProtection="1">
      <alignment horizontal="center" vertical="center"/>
    </xf>
    <xf numFmtId="0" fontId="4" fillId="11" borderId="2" xfId="1" applyNumberFormat="1" applyFont="1" applyFill="1" applyBorder="1" applyAlignment="1" applyProtection="1">
      <alignment horizontal="left" vertical="center" wrapText="1"/>
    </xf>
    <xf numFmtId="0" fontId="4" fillId="11" borderId="2" xfId="1" applyNumberFormat="1" applyFont="1" applyFill="1" applyBorder="1" applyAlignment="1" applyProtection="1">
      <alignment horizontal="center" vertical="center"/>
    </xf>
    <xf numFmtId="2" fontId="5" fillId="11" borderId="2" xfId="1" applyNumberFormat="1" applyFont="1" applyFill="1" applyBorder="1" applyAlignment="1" applyProtection="1">
      <alignment vertical="center"/>
    </xf>
    <xf numFmtId="49" fontId="5" fillId="11" borderId="2" xfId="1" applyNumberFormat="1" applyFont="1" applyFill="1" applyBorder="1" applyAlignment="1" applyProtection="1">
      <alignment vertical="center"/>
    </xf>
    <xf numFmtId="164" fontId="5" fillId="11" borderId="2" xfId="1" applyNumberFormat="1" applyFont="1" applyFill="1" applyBorder="1" applyAlignment="1" applyProtection="1">
      <alignment vertical="center"/>
    </xf>
    <xf numFmtId="0" fontId="9" fillId="0" borderId="8" xfId="2" applyFont="1" applyBorder="1" applyAlignment="1" applyProtection="1">
      <alignment vertical="center" wrapText="1"/>
      <protection locked="0"/>
    </xf>
    <xf numFmtId="0" fontId="10" fillId="0" borderId="25" xfId="2" applyFont="1" applyBorder="1" applyAlignment="1">
      <alignment vertical="center"/>
    </xf>
    <xf numFmtId="0" fontId="10" fillId="0" borderId="11" xfId="2" applyFont="1" applyBorder="1" applyAlignment="1">
      <alignment vertical="center"/>
    </xf>
    <xf numFmtId="0" fontId="10" fillId="0" borderId="0" xfId="2" applyFont="1" applyAlignment="1">
      <alignment vertical="center"/>
    </xf>
    <xf numFmtId="0" fontId="11" fillId="0" borderId="12" xfId="2" applyFont="1" applyBorder="1" applyAlignment="1">
      <alignment horizontal="center" vertical="center"/>
    </xf>
    <xf numFmtId="0" fontId="10" fillId="0" borderId="11" xfId="2" applyFont="1" applyBorder="1"/>
    <xf numFmtId="0" fontId="11" fillId="7" borderId="2" xfId="2" applyFont="1" applyFill="1" applyBorder="1" applyAlignment="1">
      <alignment horizontal="center" vertical="center"/>
    </xf>
    <xf numFmtId="166" fontId="12" fillId="0" borderId="2" xfId="2" applyNumberFormat="1" applyFont="1" applyBorder="1" applyAlignment="1">
      <alignment horizontal="center" vertical="center" wrapText="1"/>
    </xf>
    <xf numFmtId="0" fontId="11" fillId="0" borderId="2" xfId="2" applyFont="1" applyBorder="1" applyAlignment="1">
      <alignment horizontal="center" vertical="center" wrapText="1"/>
    </xf>
    <xf numFmtId="0" fontId="10" fillId="0" borderId="29" xfId="2" applyFont="1" applyBorder="1"/>
    <xf numFmtId="0" fontId="11" fillId="0" borderId="27" xfId="2" applyFont="1" applyBorder="1" applyAlignment="1">
      <alignment horizontal="center" vertical="center" wrapText="1"/>
    </xf>
    <xf numFmtId="164" fontId="5" fillId="0" borderId="15" xfId="1" applyNumberFormat="1" applyFont="1" applyFill="1" applyBorder="1" applyAlignment="1" applyProtection="1">
      <alignment vertical="center"/>
    </xf>
    <xf numFmtId="0" fontId="20" fillId="0" borderId="0" xfId="0" applyFont="1" applyAlignment="1">
      <alignment horizontal="left" vertical="center" wrapText="1"/>
    </xf>
    <xf numFmtId="0" fontId="3" fillId="0" borderId="0" xfId="0" applyFont="1" applyAlignment="1">
      <alignment horizontal="center" vertical="center" wrapText="1"/>
    </xf>
    <xf numFmtId="10" fontId="30" fillId="0" borderId="0" xfId="1" applyNumberFormat="1" applyFont="1" applyFill="1" applyBorder="1" applyAlignment="1" applyProtection="1">
      <alignment vertical="center"/>
    </xf>
    <xf numFmtId="10" fontId="5" fillId="0" borderId="0" xfId="1" applyNumberFormat="1" applyFont="1" applyFill="1" applyBorder="1" applyAlignment="1" applyProtection="1">
      <alignment vertical="center" wrapText="1"/>
    </xf>
    <xf numFmtId="164" fontId="4" fillId="0" borderId="0" xfId="0" applyNumberFormat="1" applyFont="1"/>
    <xf numFmtId="0" fontId="3" fillId="4" borderId="2" xfId="1" applyNumberFormat="1" applyFont="1" applyFill="1" applyBorder="1" applyAlignment="1" applyProtection="1">
      <alignment horizontal="center" vertical="center"/>
    </xf>
    <xf numFmtId="0" fontId="3" fillId="4" borderId="2" xfId="1" applyNumberFormat="1" applyFont="1" applyFill="1" applyBorder="1" applyAlignment="1" applyProtection="1">
      <alignment horizontal="center" vertical="center" wrapText="1"/>
    </xf>
    <xf numFmtId="165" fontId="19" fillId="8" borderId="2" xfId="1" applyNumberFormat="1" applyFont="1" applyFill="1" applyBorder="1" applyAlignment="1" applyProtection="1">
      <alignment horizontal="right" vertical="center"/>
    </xf>
    <xf numFmtId="0" fontId="3" fillId="3" borderId="2" xfId="1" applyNumberFormat="1" applyFont="1" applyFill="1" applyBorder="1" applyAlignment="1" applyProtection="1">
      <alignment horizontal="center" vertical="center"/>
    </xf>
    <xf numFmtId="164" fontId="3" fillId="4" borderId="2" xfId="1" applyNumberFormat="1" applyFont="1" applyFill="1" applyBorder="1" applyAlignment="1" applyProtection="1">
      <alignment horizontal="center" vertical="center"/>
    </xf>
    <xf numFmtId="0" fontId="38" fillId="0" borderId="0" xfId="1" applyNumberFormat="1" applyFont="1" applyFill="1" applyBorder="1" applyAlignment="1" applyProtection="1">
      <alignment vertical="center"/>
    </xf>
    <xf numFmtId="4" fontId="5" fillId="0" borderId="0" xfId="1" applyNumberFormat="1" applyFont="1" applyFill="1" applyBorder="1" applyAlignment="1" applyProtection="1">
      <alignment vertical="center"/>
    </xf>
    <xf numFmtId="4" fontId="7" fillId="0" borderId="0" xfId="1" applyNumberFormat="1" applyFont="1" applyFill="1" applyBorder="1" applyAlignment="1" applyProtection="1">
      <alignment horizontal="center" vertical="center"/>
    </xf>
    <xf numFmtId="4" fontId="34" fillId="0" borderId="0" xfId="0" applyNumberFormat="1" applyFont="1" applyAlignment="1">
      <alignment horizontal="center" vertical="center" wrapText="1"/>
    </xf>
    <xf numFmtId="4" fontId="34" fillId="0" borderId="26" xfId="0" applyNumberFormat="1" applyFont="1" applyBorder="1" applyAlignment="1">
      <alignment horizontal="center" vertical="center" wrapText="1"/>
    </xf>
    <xf numFmtId="4" fontId="32" fillId="4" borderId="2" xfId="1" applyNumberFormat="1" applyFont="1" applyFill="1" applyBorder="1" applyAlignment="1" applyProtection="1">
      <alignment horizontal="center" vertical="center" wrapText="1"/>
    </xf>
    <xf numFmtId="4" fontId="5" fillId="0" borderId="21" xfId="1" applyNumberFormat="1" applyFont="1" applyFill="1" applyBorder="1" applyAlignment="1" applyProtection="1">
      <alignment vertical="center"/>
    </xf>
    <xf numFmtId="4" fontId="8" fillId="0" borderId="0" xfId="1" applyNumberFormat="1" applyFont="1" applyFill="1" applyBorder="1" applyAlignment="1" applyProtection="1">
      <alignment horizontal="right" vertical="center"/>
    </xf>
    <xf numFmtId="4" fontId="7" fillId="0" borderId="26" xfId="1" applyNumberFormat="1" applyFont="1" applyFill="1" applyBorder="1" applyAlignment="1" applyProtection="1">
      <alignment horizontal="center" vertical="center"/>
    </xf>
    <xf numFmtId="4" fontId="33" fillId="0" borderId="0" xfId="1" applyNumberFormat="1" applyFont="1" applyFill="1" applyBorder="1" applyAlignment="1" applyProtection="1">
      <alignment horizontal="center" vertical="center"/>
    </xf>
    <xf numFmtId="4" fontId="33" fillId="0" borderId="26" xfId="1" applyNumberFormat="1" applyFont="1" applyFill="1" applyBorder="1" applyAlignment="1" applyProtection="1">
      <alignment horizontal="center" vertical="center"/>
    </xf>
    <xf numFmtId="4" fontId="3" fillId="4" borderId="2" xfId="1" applyNumberFormat="1" applyFont="1" applyFill="1" applyBorder="1" applyAlignment="1" applyProtection="1">
      <alignment horizontal="center" vertical="center"/>
    </xf>
    <xf numFmtId="0" fontId="4" fillId="0" borderId="21" xfId="0" applyFont="1" applyBorder="1" applyAlignment="1">
      <alignment horizontal="center" vertical="center"/>
    </xf>
    <xf numFmtId="0" fontId="4" fillId="0" borderId="26" xfId="1" applyNumberFormat="1" applyFont="1" applyFill="1" applyBorder="1" applyAlignment="1" applyProtection="1">
      <alignment horizontal="justify" vertical="center" wrapText="1"/>
    </xf>
    <xf numFmtId="0" fontId="8" fillId="0" borderId="0" xfId="0" applyFont="1" applyAlignment="1">
      <alignment horizontal="center" vertical="center"/>
    </xf>
    <xf numFmtId="49" fontId="40" fillId="0" borderId="2" xfId="0" applyNumberFormat="1" applyFont="1" applyBorder="1" applyAlignment="1">
      <alignment horizontal="center" vertical="center"/>
    </xf>
    <xf numFmtId="0" fontId="40" fillId="0" borderId="2" xfId="0" applyFont="1" applyBorder="1" applyAlignment="1">
      <alignment vertical="center" wrapText="1"/>
    </xf>
    <xf numFmtId="4" fontId="40" fillId="0" borderId="2" xfId="0" applyNumberFormat="1" applyFont="1" applyBorder="1" applyAlignment="1">
      <alignment horizontal="center" vertical="center"/>
    </xf>
    <xf numFmtId="0" fontId="40" fillId="0" borderId="2" xfId="0" applyFont="1" applyBorder="1" applyAlignment="1">
      <alignment horizontal="center"/>
    </xf>
    <xf numFmtId="4" fontId="40" fillId="0" borderId="2" xfId="0" applyNumberFormat="1" applyFont="1" applyBorder="1" applyAlignment="1">
      <alignment horizontal="center"/>
    </xf>
    <xf numFmtId="0" fontId="40" fillId="0" borderId="2" xfId="0" applyFont="1" applyBorder="1" applyAlignment="1">
      <alignment horizontal="center" vertical="center" wrapText="1"/>
    </xf>
    <xf numFmtId="0" fontId="3" fillId="5" borderId="2" xfId="1" applyNumberFormat="1" applyFont="1" applyFill="1" applyBorder="1" applyAlignment="1" applyProtection="1">
      <alignment horizontal="center" vertical="center"/>
    </xf>
    <xf numFmtId="0" fontId="3" fillId="5" borderId="2" xfId="1" applyNumberFormat="1" applyFont="1" applyFill="1" applyBorder="1" applyAlignment="1" applyProtection="1">
      <alignment horizontal="left" vertical="center"/>
    </xf>
    <xf numFmtId="4" fontId="3" fillId="5" borderId="2" xfId="1" applyNumberFormat="1" applyFont="1" applyFill="1" applyBorder="1" applyAlignment="1" applyProtection="1">
      <alignment horizontal="center" vertical="center"/>
    </xf>
    <xf numFmtId="165" fontId="3" fillId="8" borderId="2" xfId="1" applyNumberFormat="1" applyFont="1" applyFill="1" applyBorder="1" applyAlignment="1" applyProtection="1">
      <alignment vertical="center"/>
    </xf>
    <xf numFmtId="0" fontId="4" fillId="2" borderId="2" xfId="1" applyNumberFormat="1" applyFont="1" applyFill="1" applyBorder="1" applyAlignment="1" applyProtection="1">
      <alignment horizontal="center" vertical="center" wrapText="1"/>
    </xf>
    <xf numFmtId="4" fontId="4" fillId="2" borderId="2" xfId="1" applyNumberFormat="1" applyFont="1" applyFill="1" applyBorder="1" applyAlignment="1" applyProtection="1">
      <alignment horizontal="center" vertical="center" wrapText="1"/>
    </xf>
    <xf numFmtId="164" fontId="4" fillId="0" borderId="2" xfId="1" applyNumberFormat="1" applyFont="1" applyFill="1" applyBorder="1" applyAlignment="1" applyProtection="1">
      <alignment vertical="center"/>
    </xf>
    <xf numFmtId="2" fontId="4" fillId="2" borderId="2" xfId="1" applyNumberFormat="1" applyFont="1" applyFill="1" applyBorder="1" applyAlignment="1" applyProtection="1">
      <alignment horizontal="center" vertical="center" wrapText="1"/>
    </xf>
    <xf numFmtId="0" fontId="4" fillId="2" borderId="2" xfId="5" applyNumberFormat="1" applyFont="1" applyFill="1" applyBorder="1" applyAlignment="1" applyProtection="1">
      <alignment horizontal="center" vertical="center" wrapText="1"/>
    </xf>
    <xf numFmtId="0" fontId="4" fillId="2" borderId="2" xfId="1" applyNumberFormat="1" applyFont="1" applyFill="1" applyBorder="1" applyAlignment="1" applyProtection="1">
      <alignment horizontal="center" wrapText="1"/>
    </xf>
    <xf numFmtId="0" fontId="41" fillId="0" borderId="2" xfId="0" applyFont="1" applyBorder="1" applyAlignment="1">
      <alignment horizontal="center"/>
    </xf>
    <xf numFmtId="4" fontId="41" fillId="0" borderId="2" xfId="0" applyNumberFormat="1" applyFont="1" applyBorder="1" applyAlignment="1">
      <alignment horizontal="center" vertical="center"/>
    </xf>
    <xf numFmtId="4" fontId="7" fillId="0" borderId="0" xfId="1" quotePrefix="1" applyNumberFormat="1" applyFont="1" applyFill="1" applyBorder="1" applyAlignment="1" applyProtection="1">
      <alignment horizontal="center" vertical="center"/>
    </xf>
    <xf numFmtId="0" fontId="40" fillId="0" borderId="2" xfId="0" applyFont="1" applyBorder="1" applyAlignment="1">
      <alignment horizontal="center" vertical="center"/>
    </xf>
    <xf numFmtId="0" fontId="9" fillId="2" borderId="2" xfId="1" applyNumberFormat="1" applyFont="1" applyFill="1" applyBorder="1" applyAlignment="1" applyProtection="1">
      <alignment horizontal="left" vertical="center" wrapText="1"/>
    </xf>
    <xf numFmtId="0" fontId="9" fillId="0" borderId="2" xfId="0" applyFont="1" applyBorder="1" applyAlignment="1">
      <alignment horizontal="left" vertical="center" wrapText="1"/>
    </xf>
    <xf numFmtId="0" fontId="19" fillId="5" borderId="2" xfId="1" applyNumberFormat="1" applyFont="1" applyFill="1" applyBorder="1" applyAlignment="1" applyProtection="1">
      <alignment horizontal="right" vertical="center"/>
    </xf>
    <xf numFmtId="0" fontId="42" fillId="0" borderId="2" xfId="0" applyFont="1" applyBorder="1" applyAlignment="1">
      <alignment horizontal="center"/>
    </xf>
    <xf numFmtId="0" fontId="0" fillId="0" borderId="2" xfId="0" applyBorder="1" applyAlignment="1">
      <alignment vertical="center" wrapText="1"/>
    </xf>
    <xf numFmtId="0" fontId="43" fillId="0" borderId="2" xfId="0" applyFont="1" applyBorder="1" applyAlignment="1">
      <alignment horizontal="center"/>
    </xf>
    <xf numFmtId="0" fontId="0" fillId="0" borderId="30" xfId="0" applyBorder="1" applyAlignment="1">
      <alignment vertical="center" wrapText="1"/>
    </xf>
    <xf numFmtId="0" fontId="40" fillId="0" borderId="30" xfId="0" applyFont="1" applyBorder="1" applyAlignment="1">
      <alignment vertical="center" wrapText="1"/>
    </xf>
    <xf numFmtId="0" fontId="40" fillId="0" borderId="2" xfId="0" applyFont="1" applyBorder="1" applyAlignment="1">
      <alignment horizontal="left" vertical="center" wrapText="1"/>
    </xf>
    <xf numFmtId="0" fontId="0" fillId="0" borderId="30" xfId="0" applyBorder="1" applyAlignment="1">
      <alignment horizontal="left" vertical="center" wrapText="1"/>
    </xf>
    <xf numFmtId="49" fontId="40" fillId="0" borderId="30" xfId="0" applyNumberFormat="1" applyFont="1" applyBorder="1" applyAlignment="1">
      <alignment horizontal="center" vertical="center"/>
    </xf>
    <xf numFmtId="0" fontId="40" fillId="2" borderId="2" xfId="1" applyNumberFormat="1" applyFont="1" applyFill="1" applyBorder="1" applyAlignment="1" applyProtection="1">
      <alignment horizontal="center" vertical="center" wrapText="1"/>
    </xf>
    <xf numFmtId="49" fontId="1" fillId="0" borderId="30" xfId="0" applyNumberFormat="1" applyFont="1" applyBorder="1" applyAlignment="1">
      <alignment horizontal="center" vertical="center"/>
    </xf>
    <xf numFmtId="0" fontId="44" fillId="0" borderId="2" xfId="0" applyFont="1" applyBorder="1" applyAlignment="1">
      <alignment horizontal="center"/>
    </xf>
    <xf numFmtId="4" fontId="40" fillId="0" borderId="30" xfId="0" applyNumberFormat="1" applyFont="1" applyBorder="1" applyAlignment="1">
      <alignment horizontal="center" vertical="center"/>
    </xf>
    <xf numFmtId="4" fontId="40" fillId="2" borderId="2" xfId="1" applyNumberFormat="1" applyFont="1" applyFill="1" applyBorder="1" applyAlignment="1" applyProtection="1">
      <alignment horizontal="center" vertical="center" wrapText="1"/>
    </xf>
    <xf numFmtId="2" fontId="40" fillId="2" borderId="2" xfId="1" applyNumberFormat="1" applyFont="1" applyFill="1" applyBorder="1" applyAlignment="1" applyProtection="1">
      <alignment horizontal="center" vertical="center" wrapText="1"/>
    </xf>
    <xf numFmtId="49" fontId="4" fillId="0" borderId="18" xfId="1" applyNumberFormat="1" applyFont="1" applyFill="1" applyBorder="1" applyAlignment="1" applyProtection="1">
      <alignment horizontal="center"/>
    </xf>
    <xf numFmtId="0" fontId="4" fillId="0" borderId="2" xfId="1" applyNumberFormat="1" applyFont="1" applyFill="1" applyBorder="1" applyAlignment="1" applyProtection="1">
      <alignment horizontal="center"/>
    </xf>
    <xf numFmtId="0" fontId="22" fillId="5" borderId="2" xfId="1" applyNumberFormat="1" applyFont="1" applyFill="1" applyBorder="1" applyAlignment="1" applyProtection="1">
      <alignment horizontal="center"/>
    </xf>
    <xf numFmtId="0" fontId="4" fillId="5" borderId="2" xfId="1" applyNumberFormat="1" applyFont="1" applyFill="1" applyBorder="1" applyAlignment="1" applyProtection="1">
      <alignment horizontal="center" vertical="center"/>
    </xf>
    <xf numFmtId="0" fontId="3" fillId="4" borderId="2" xfId="1" applyNumberFormat="1" applyFont="1" applyFill="1" applyBorder="1" applyAlignment="1" applyProtection="1">
      <alignment horizontal="center" vertical="center" wrapText="1"/>
    </xf>
    <xf numFmtId="0" fontId="3" fillId="0" borderId="18" xfId="1" applyNumberFormat="1" applyFont="1" applyFill="1" applyBorder="1" applyAlignment="1" applyProtection="1">
      <alignment horizontal="left" vertical="center" wrapText="1"/>
    </xf>
    <xf numFmtId="0" fontId="3" fillId="0" borderId="0" xfId="1" applyNumberFormat="1" applyFont="1" applyFill="1" applyBorder="1" applyAlignment="1" applyProtection="1">
      <alignment horizontal="left" vertical="center" wrapText="1"/>
    </xf>
    <xf numFmtId="0" fontId="3" fillId="0" borderId="18" xfId="1" applyNumberFormat="1" applyFont="1" applyFill="1" applyBorder="1" applyAlignment="1" applyProtection="1">
      <alignment horizontal="left" vertical="center"/>
    </xf>
    <xf numFmtId="0" fontId="3" fillId="0" borderId="0" xfId="1" applyNumberFormat="1" applyFont="1" applyFill="1" applyBorder="1" applyAlignment="1" applyProtection="1">
      <alignment horizontal="left" vertical="center"/>
    </xf>
    <xf numFmtId="0" fontId="3" fillId="0" borderId="19" xfId="1" applyNumberFormat="1" applyFont="1" applyFill="1" applyBorder="1" applyAlignment="1" applyProtection="1">
      <alignment horizontal="left" vertical="center"/>
    </xf>
    <xf numFmtId="0" fontId="3"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0" fontId="4" fillId="0" borderId="16" xfId="1" applyNumberFormat="1" applyFont="1" applyFill="1" applyBorder="1" applyAlignment="1" applyProtection="1">
      <alignment horizontal="right" vertical="center" wrapText="1"/>
    </xf>
    <xf numFmtId="0" fontId="4" fillId="0" borderId="6" xfId="1" applyNumberFormat="1" applyFont="1" applyFill="1" applyBorder="1" applyAlignment="1" applyProtection="1">
      <alignment horizontal="right" vertical="center" wrapText="1"/>
    </xf>
    <xf numFmtId="0" fontId="4" fillId="0" borderId="17" xfId="1" applyNumberFormat="1" applyFont="1" applyFill="1" applyBorder="1" applyAlignment="1" applyProtection="1">
      <alignment horizontal="right" vertical="center" wrapText="1"/>
    </xf>
    <xf numFmtId="0" fontId="3" fillId="0" borderId="18" xfId="1" applyNumberFormat="1" applyFont="1" applyFill="1" applyBorder="1" applyAlignment="1" applyProtection="1">
      <alignment horizontal="center" vertical="center" wrapText="1"/>
    </xf>
    <xf numFmtId="0" fontId="3" fillId="0" borderId="0" xfId="1" applyNumberFormat="1" applyFont="1" applyFill="1" applyBorder="1" applyAlignment="1" applyProtection="1">
      <alignment horizontal="center" vertical="center" wrapText="1"/>
    </xf>
    <xf numFmtId="0" fontId="3" fillId="0" borderId="19" xfId="1" applyNumberFormat="1" applyFont="1" applyFill="1" applyBorder="1" applyAlignment="1" applyProtection="1">
      <alignment horizontal="center" vertical="center" wrapText="1"/>
    </xf>
    <xf numFmtId="0" fontId="3" fillId="0" borderId="19" xfId="1" applyNumberFormat="1" applyFont="1" applyFill="1" applyBorder="1" applyAlignment="1" applyProtection="1">
      <alignment horizontal="left" vertical="center" wrapText="1"/>
    </xf>
    <xf numFmtId="0" fontId="3" fillId="2" borderId="18" xfId="1" applyNumberFormat="1" applyFont="1" applyFill="1" applyBorder="1" applyAlignment="1" applyProtection="1">
      <alignment horizontal="left" vertical="center" wrapText="1"/>
    </xf>
    <xf numFmtId="0" fontId="3" fillId="2" borderId="0" xfId="1" applyNumberFormat="1" applyFont="1" applyFill="1" applyBorder="1" applyAlignment="1" applyProtection="1">
      <alignment horizontal="left" vertical="center" wrapText="1"/>
    </xf>
    <xf numFmtId="0" fontId="12" fillId="0" borderId="2" xfId="2" applyFont="1" applyBorder="1" applyAlignment="1">
      <alignment horizontal="left" vertical="center" wrapText="1"/>
    </xf>
    <xf numFmtId="164" fontId="3" fillId="4" borderId="7" xfId="1" applyNumberFormat="1" applyFont="1" applyFill="1" applyBorder="1" applyAlignment="1" applyProtection="1">
      <alignment horizontal="center" vertical="center"/>
    </xf>
    <xf numFmtId="164" fontId="3" fillId="4" borderId="10" xfId="1" applyNumberFormat="1" applyFont="1" applyFill="1" applyBorder="1" applyAlignment="1" applyProtection="1">
      <alignment horizontal="center" vertical="center"/>
    </xf>
    <xf numFmtId="164" fontId="3" fillId="4" borderId="28" xfId="1" applyNumberFormat="1" applyFont="1" applyFill="1" applyBorder="1" applyAlignment="1" applyProtection="1">
      <alignment horizontal="center" vertical="center"/>
    </xf>
    <xf numFmtId="0" fontId="22" fillId="2" borderId="7" xfId="1" applyNumberFormat="1" applyFont="1" applyFill="1" applyBorder="1" applyAlignment="1" applyProtection="1">
      <alignment horizontal="left" vertical="center" wrapText="1"/>
    </xf>
    <xf numFmtId="0" fontId="22" fillId="2" borderId="15" xfId="1" applyNumberFormat="1" applyFont="1" applyFill="1" applyBorder="1" applyAlignment="1" applyProtection="1">
      <alignment horizontal="left" vertical="center" wrapText="1"/>
    </xf>
    <xf numFmtId="0" fontId="12" fillId="0" borderId="4" xfId="2" applyFont="1" applyBorder="1" applyAlignment="1">
      <alignment horizontal="left" vertical="center"/>
    </xf>
    <xf numFmtId="0" fontId="12" fillId="0" borderId="5" xfId="2" applyFont="1" applyBorder="1" applyAlignment="1">
      <alignment horizontal="left" vertical="center"/>
    </xf>
    <xf numFmtId="0" fontId="3" fillId="0" borderId="15" xfId="1" applyNumberFormat="1" applyFont="1" applyFill="1" applyBorder="1" applyAlignment="1" applyProtection="1">
      <alignment horizontal="center" vertical="center"/>
    </xf>
    <xf numFmtId="0" fontId="3" fillId="0" borderId="13" xfId="1" applyNumberFormat="1" applyFont="1" applyFill="1" applyBorder="1" applyAlignment="1" applyProtection="1">
      <alignment horizontal="center" vertical="center"/>
    </xf>
    <xf numFmtId="0" fontId="22" fillId="2" borderId="7" xfId="1" applyNumberFormat="1" applyFont="1" applyFill="1" applyBorder="1" applyAlignment="1" applyProtection="1">
      <alignment horizontal="center" vertical="center" wrapText="1"/>
    </xf>
    <xf numFmtId="0" fontId="22" fillId="2" borderId="15" xfId="1" applyNumberFormat="1" applyFont="1" applyFill="1" applyBorder="1" applyAlignment="1" applyProtection="1">
      <alignment horizontal="center" vertical="center" wrapText="1"/>
    </xf>
    <xf numFmtId="0" fontId="11" fillId="7" borderId="2" xfId="2" applyFont="1" applyFill="1" applyBorder="1" applyAlignment="1">
      <alignment horizontal="center" vertical="center" textRotation="90" wrapText="1"/>
    </xf>
    <xf numFmtId="0" fontId="11" fillId="7" borderId="27" xfId="2" applyFont="1" applyFill="1" applyBorder="1" applyAlignment="1">
      <alignment horizontal="center" vertical="center" textRotation="90" wrapText="1"/>
    </xf>
    <xf numFmtId="0" fontId="12" fillId="0" borderId="27" xfId="2" applyFont="1" applyBorder="1" applyAlignment="1">
      <alignment horizontal="left" vertical="center" wrapText="1"/>
    </xf>
    <xf numFmtId="0" fontId="3" fillId="4" borderId="7" xfId="1" applyNumberFormat="1" applyFont="1" applyFill="1" applyBorder="1" applyAlignment="1" applyProtection="1">
      <alignment horizontal="center" vertical="center"/>
    </xf>
    <xf numFmtId="0" fontId="3" fillId="4" borderId="10" xfId="1" applyNumberFormat="1" applyFont="1" applyFill="1" applyBorder="1" applyAlignment="1" applyProtection="1">
      <alignment horizontal="center" vertical="center"/>
    </xf>
    <xf numFmtId="0" fontId="3" fillId="4" borderId="28" xfId="1" applyNumberFormat="1" applyFont="1" applyFill="1" applyBorder="1" applyAlignment="1" applyProtection="1">
      <alignment horizontal="center" vertical="center"/>
    </xf>
    <xf numFmtId="0" fontId="3" fillId="4" borderId="7" xfId="1" applyNumberFormat="1" applyFont="1" applyFill="1" applyBorder="1" applyAlignment="1" applyProtection="1">
      <alignment horizontal="center" vertical="center" wrapText="1"/>
    </xf>
    <xf numFmtId="0" fontId="3" fillId="4" borderId="10" xfId="1" applyNumberFormat="1" applyFont="1" applyFill="1" applyBorder="1" applyAlignment="1" applyProtection="1">
      <alignment horizontal="center" vertical="center" wrapText="1"/>
    </xf>
    <xf numFmtId="0" fontId="3" fillId="4" borderId="28" xfId="1" applyNumberFormat="1" applyFont="1" applyFill="1" applyBorder="1" applyAlignment="1" applyProtection="1">
      <alignment horizontal="center" vertical="center" wrapText="1"/>
    </xf>
    <xf numFmtId="0" fontId="33" fillId="0" borderId="25" xfId="2" applyFont="1" applyBorder="1" applyAlignment="1">
      <alignment horizontal="center" vertical="center"/>
    </xf>
    <xf numFmtId="0" fontId="33" fillId="0" borderId="9" xfId="2" applyFont="1" applyBorder="1" applyAlignment="1">
      <alignment horizontal="center" vertical="center"/>
    </xf>
    <xf numFmtId="0" fontId="20" fillId="0" borderId="26" xfId="0" applyFont="1" applyBorder="1" applyAlignment="1" applyProtection="1">
      <alignment horizontal="center" vertical="center"/>
      <protection locked="0"/>
    </xf>
    <xf numFmtId="0" fontId="3" fillId="0" borderId="6" xfId="2" applyFont="1" applyBorder="1" applyAlignment="1" applyProtection="1">
      <alignment horizontal="center" wrapText="1"/>
      <protection locked="0"/>
    </xf>
    <xf numFmtId="0" fontId="20" fillId="0" borderId="0" xfId="0" applyFont="1" applyAlignment="1" applyProtection="1">
      <alignment horizontal="center" vertical="center"/>
      <protection locked="0"/>
    </xf>
    <xf numFmtId="0" fontId="9" fillId="7" borderId="15" xfId="2" applyFont="1" applyFill="1" applyBorder="1" applyAlignment="1">
      <alignment horizontal="center" vertical="center"/>
    </xf>
    <xf numFmtId="0" fontId="9" fillId="7" borderId="2" xfId="2" applyFont="1" applyFill="1" applyBorder="1" applyAlignment="1">
      <alignment horizontal="center" vertical="center"/>
    </xf>
    <xf numFmtId="0" fontId="9" fillId="7" borderId="7" xfId="2" applyFont="1" applyFill="1" applyBorder="1" applyAlignment="1">
      <alignment horizontal="center" vertical="center" wrapText="1"/>
    </xf>
    <xf numFmtId="0" fontId="20" fillId="2" borderId="0" xfId="1" applyNumberFormat="1" applyFont="1" applyFill="1" applyBorder="1" applyAlignment="1" applyProtection="1">
      <alignment horizontal="left" vertical="center" wrapText="1"/>
    </xf>
    <xf numFmtId="0" fontId="20" fillId="2" borderId="12" xfId="1" applyNumberFormat="1" applyFont="1" applyFill="1" applyBorder="1" applyAlignment="1" applyProtection="1">
      <alignment horizontal="left" vertical="center" wrapText="1"/>
    </xf>
    <xf numFmtId="0" fontId="37" fillId="2" borderId="0" xfId="1" applyNumberFormat="1" applyFont="1" applyFill="1" applyBorder="1" applyAlignment="1" applyProtection="1">
      <alignment horizontal="left" vertical="center" wrapText="1"/>
    </xf>
    <xf numFmtId="0" fontId="37" fillId="2" borderId="12" xfId="1" applyNumberFormat="1" applyFont="1" applyFill="1" applyBorder="1" applyAlignment="1" applyProtection="1">
      <alignment horizontal="left" vertical="center" wrapText="1"/>
    </xf>
    <xf numFmtId="0" fontId="20" fillId="0" borderId="0" xfId="1" applyNumberFormat="1" applyFont="1" applyFill="1" applyBorder="1" applyAlignment="1" applyProtection="1">
      <alignment horizontal="left" vertical="center" wrapText="1"/>
    </xf>
    <xf numFmtId="0" fontId="20" fillId="0" borderId="12" xfId="1" applyNumberFormat="1" applyFont="1" applyFill="1" applyBorder="1" applyAlignment="1" applyProtection="1">
      <alignment horizontal="left" vertical="center" wrapText="1"/>
    </xf>
    <xf numFmtId="0" fontId="20" fillId="0" borderId="0" xfId="0" applyFont="1" applyAlignment="1">
      <alignment horizontal="left" vertical="center" wrapText="1"/>
    </xf>
    <xf numFmtId="0" fontId="20" fillId="0" borderId="12" xfId="0" applyFont="1" applyBorder="1" applyAlignment="1">
      <alignment horizontal="left" vertical="center" wrapText="1"/>
    </xf>
    <xf numFmtId="0" fontId="3" fillId="2" borderId="19" xfId="1" applyNumberFormat="1" applyFont="1" applyFill="1" applyBorder="1" applyAlignment="1" applyProtection="1">
      <alignment horizontal="left" vertical="center" wrapText="1"/>
    </xf>
    <xf numFmtId="0" fontId="3" fillId="0" borderId="0" xfId="0" applyFont="1" applyAlignment="1">
      <alignment horizontal="center"/>
    </xf>
    <xf numFmtId="0" fontId="24" fillId="0" borderId="0" xfId="0" applyFont="1" applyAlignment="1">
      <alignment horizontal="center" vertical="center" wrapText="1"/>
    </xf>
    <xf numFmtId="0" fontId="25" fillId="0" borderId="16" xfId="0" applyFont="1" applyBorder="1" applyAlignment="1">
      <alignment horizontal="center" vertical="center"/>
    </xf>
    <xf numFmtId="0" fontId="25" fillId="0" borderId="6" xfId="0" applyFont="1" applyBorder="1" applyAlignment="1">
      <alignment horizontal="center" vertical="center"/>
    </xf>
    <xf numFmtId="0" fontId="25" fillId="0" borderId="17" xfId="0" applyFont="1" applyBorder="1" applyAlignment="1">
      <alignment horizontal="center" vertical="center"/>
    </xf>
    <xf numFmtId="0" fontId="25" fillId="0" borderId="18" xfId="0" applyFont="1" applyBorder="1" applyAlignment="1">
      <alignment horizontal="center" vertical="center"/>
    </xf>
    <xf numFmtId="0" fontId="25" fillId="0" borderId="0" xfId="0" applyFont="1" applyAlignment="1">
      <alignment horizontal="center" vertical="center"/>
    </xf>
    <xf numFmtId="0" fontId="25" fillId="0" borderId="19" xfId="0" applyFont="1" applyBorder="1" applyAlignment="1">
      <alignment horizontal="center" vertical="center"/>
    </xf>
    <xf numFmtId="0" fontId="25" fillId="0" borderId="18" xfId="0" applyFont="1" applyBorder="1" applyAlignment="1">
      <alignment horizontal="left" vertical="center"/>
    </xf>
    <xf numFmtId="0" fontId="25" fillId="0" borderId="0" xfId="0" applyFont="1" applyAlignment="1">
      <alignment horizontal="left" vertical="center"/>
    </xf>
    <xf numFmtId="0" fontId="25" fillId="0" borderId="19" xfId="0" applyFont="1" applyBorder="1" applyAlignment="1">
      <alignment horizontal="left" vertical="center"/>
    </xf>
    <xf numFmtId="0" fontId="3" fillId="4" borderId="2" xfId="1" applyNumberFormat="1" applyFont="1" applyFill="1" applyBorder="1" applyAlignment="1" applyProtection="1">
      <alignment horizontal="center" vertical="center"/>
    </xf>
    <xf numFmtId="0" fontId="3" fillId="4" borderId="2" xfId="1" applyNumberFormat="1" applyFont="1" applyFill="1" applyBorder="1" applyAlignment="1" applyProtection="1">
      <alignment horizontal="center" vertical="center" wrapText="1"/>
    </xf>
    <xf numFmtId="0" fontId="3" fillId="7" borderId="2"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right" vertical="center" wrapText="1"/>
    </xf>
    <xf numFmtId="0" fontId="19" fillId="0" borderId="0" xfId="1" applyNumberFormat="1" applyFont="1" applyFill="1" applyBorder="1" applyAlignment="1" applyProtection="1">
      <alignment horizontal="left" vertical="center" wrapText="1"/>
    </xf>
  </cellXfs>
  <cellStyles count="8">
    <cellStyle name="Moeda 2" xfId="4" xr:uid="{00000000-0005-0000-0000-000000000000}"/>
    <cellStyle name="Moeda 2 2" xfId="6" xr:uid="{BC3052B3-A9D9-4B80-9137-EA501BF01E26}"/>
    <cellStyle name="Normal" xfId="0" builtinId="0"/>
    <cellStyle name="Normal 2" xfId="2" xr:uid="{00000000-0005-0000-0000-000002000000}"/>
    <cellStyle name="Normal 2 2" xfId="7" xr:uid="{DEF25DDD-5363-4E24-B4A7-2F7E87738AC9}"/>
    <cellStyle name="Normal 3" xfId="3" xr:uid="{00000000-0005-0000-0000-000003000000}"/>
    <cellStyle name="Vírgula" xfId="1" builtinId="3"/>
    <cellStyle name="Vírgula 2" xfId="5" xr:uid="{0DACF525-9A58-472F-8113-60F47096D6F1}"/>
  </cellStyles>
  <dxfs count="43">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1</xdr:col>
      <xdr:colOff>200500</xdr:colOff>
      <xdr:row>2</xdr:row>
      <xdr:rowOff>40822</xdr:rowOff>
    </xdr:from>
    <xdr:to>
      <xdr:col>3</xdr:col>
      <xdr:colOff>1428751</xdr:colOff>
      <xdr:row>2</xdr:row>
      <xdr:rowOff>1519350</xdr:rowOff>
    </xdr:to>
    <xdr:pic>
      <xdr:nvPicPr>
        <xdr:cNvPr id="2" name="Imagem 8" descr="logotipo">
          <a:extLst>
            <a:ext uri="{FF2B5EF4-FFF2-40B4-BE49-F238E27FC236}">
              <a16:creationId xmlns:a16="http://schemas.microsoft.com/office/drawing/2014/main" id="{1839271C-2552-420C-B58C-515CFC1FF1D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21" y="421822"/>
          <a:ext cx="3010787" cy="1478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2993571</xdr:colOff>
      <xdr:row>2</xdr:row>
      <xdr:rowOff>136071</xdr:rowOff>
    </xdr:from>
    <xdr:to>
      <xdr:col>7</xdr:col>
      <xdr:colOff>752964</xdr:colOff>
      <xdr:row>2</xdr:row>
      <xdr:rowOff>1463766</xdr:rowOff>
    </xdr:to>
    <xdr:pic>
      <xdr:nvPicPr>
        <xdr:cNvPr id="3" name="Imagem 1">
          <a:extLst>
            <a:ext uri="{FF2B5EF4-FFF2-40B4-BE49-F238E27FC236}">
              <a16:creationId xmlns:a16="http://schemas.microsoft.com/office/drawing/2014/main" id="{CBBDAFDD-D69E-401D-93D6-4AA179CDA2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88428" y="517071"/>
          <a:ext cx="4368361" cy="1326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495299</xdr:colOff>
      <xdr:row>2</xdr:row>
      <xdr:rowOff>28575</xdr:rowOff>
    </xdr:from>
    <xdr:to>
      <xdr:col>2</xdr:col>
      <xdr:colOff>1941156</xdr:colOff>
      <xdr:row>2</xdr:row>
      <xdr:rowOff>1190624</xdr:rowOff>
    </xdr:to>
    <xdr:pic>
      <xdr:nvPicPr>
        <xdr:cNvPr id="3" name="Imagem 8" descr="logotipo">
          <a:extLst>
            <a:ext uri="{FF2B5EF4-FFF2-40B4-BE49-F238E27FC236}">
              <a16:creationId xmlns:a16="http://schemas.microsoft.com/office/drawing/2014/main" id="{9A8A1B86-9AB6-4D4D-8062-7B930389DD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49" y="409575"/>
          <a:ext cx="2064982" cy="1162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459441</xdr:colOff>
      <xdr:row>39</xdr:row>
      <xdr:rowOff>78862</xdr:rowOff>
    </xdr:from>
    <xdr:to>
      <xdr:col>6</xdr:col>
      <xdr:colOff>926991</xdr:colOff>
      <xdr:row>48</xdr:row>
      <xdr:rowOff>154914</xdr:rowOff>
    </xdr:to>
    <xdr:pic>
      <xdr:nvPicPr>
        <xdr:cNvPr id="2" name="Imagem 1">
          <a:extLst>
            <a:ext uri="{FF2B5EF4-FFF2-40B4-BE49-F238E27FC236}">
              <a16:creationId xmlns:a16="http://schemas.microsoft.com/office/drawing/2014/main" id="{43F3C2F2-0C9A-4E8B-896E-D16C48CF70DD}"/>
            </a:ext>
          </a:extLst>
        </xdr:cNvPr>
        <xdr:cNvPicPr>
          <a:picLocks noChangeAspect="1"/>
        </xdr:cNvPicPr>
      </xdr:nvPicPr>
      <xdr:blipFill>
        <a:blip xmlns:r="http://schemas.openxmlformats.org/officeDocument/2006/relationships" r:embed="rId2"/>
        <a:stretch>
          <a:fillRect/>
        </a:stretch>
      </xdr:blipFill>
      <xdr:spPr>
        <a:xfrm>
          <a:off x="1434353" y="12371715"/>
          <a:ext cx="6722673" cy="219396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104775</xdr:colOff>
      <xdr:row>0</xdr:row>
      <xdr:rowOff>247650</xdr:rowOff>
    </xdr:from>
    <xdr:to>
      <xdr:col>3</xdr:col>
      <xdr:colOff>533400</xdr:colOff>
      <xdr:row>0</xdr:row>
      <xdr:rowOff>1333500</xdr:rowOff>
    </xdr:to>
    <xdr:pic>
      <xdr:nvPicPr>
        <xdr:cNvPr id="2" name="Imagem 8" descr="logotipo">
          <a:extLst>
            <a:ext uri="{FF2B5EF4-FFF2-40B4-BE49-F238E27FC236}">
              <a16:creationId xmlns:a16="http://schemas.microsoft.com/office/drawing/2014/main" id="{CDCDC090-652C-4800-A5B8-70569D94C1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247650"/>
          <a:ext cx="2286000"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BRAS%20DIVERSAS/OBRAS%20DIVERSAS%20-%202022/22%20-%20REFORMA%20AAPP/AAPP%20-%20PRIMAVERA%202022/Planilha%20de%20Or&#231;amento%20-%202&#170;%20etapa%20bdi%2025%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CÁLCULO"/>
      <sheetName val="ORÇAMENTO"/>
      <sheetName val="DEMONSTRATIVO BDI- ANEXO 17"/>
      <sheetName val="PLANILHA DE ORÇAMENTO- ANEXO 16"/>
      <sheetName val="MEMORIAL DE CALCULO "/>
      <sheetName val="CRONOGRAMA DE DESEMBOLSO"/>
      <sheetName val="CRONOGRAMA FISICO"/>
      <sheetName val="CRITÉRIO DE MEDIÇÃO"/>
      <sheetName val="EVENTOS"/>
      <sheetName val="CRONO"/>
      <sheetName val="CRONOPLE"/>
      <sheetName val="PLE"/>
      <sheetName val="QCI"/>
      <sheetName val="BM"/>
      <sheetName val="RRE"/>
      <sheetName val="OFÍCIO"/>
    </sheetNames>
    <sheetDataSet>
      <sheetData sheetId="0" refreshError="1">
        <row r="3">
          <cell r="O3">
            <v>1</v>
          </cell>
        </row>
      </sheetData>
      <sheetData sheetId="1" refreshError="1"/>
      <sheetData sheetId="2" refreshError="1"/>
      <sheetData sheetId="3" refreshError="1"/>
      <sheetData sheetId="4" refreshError="1"/>
      <sheetData sheetId="5" refreshError="1">
        <row r="8">
          <cell r="F8" t="str">
            <v>'[Referência 08-2022.xls]Banco'!$a5:$a$65536</v>
          </cell>
        </row>
      </sheetData>
      <sheetData sheetId="6" refreshError="1"/>
      <sheetData sheetId="7" refreshError="1">
        <row r="6">
          <cell r="A6" t="str">
            <v>Objeto: REFORMA,REVITALIZAÇÃO E ADEQUAÇÃO DA AAPP(ASS. ATLÉTICA DE PORTO PRIMAVERA) 2ª ETAPA</v>
          </cell>
        </row>
        <row r="12">
          <cell r="A12" t="str">
            <v>1.</v>
          </cell>
          <cell r="D12" t="str">
            <v>SERVIÇOS PRELIMINARES</v>
          </cell>
        </row>
        <row r="13">
          <cell r="A13" t="str">
            <v>1.1</v>
          </cell>
          <cell r="B13" t="str">
            <v>CDHU</v>
          </cell>
          <cell r="C13" t="str">
            <v>02.08.040</v>
          </cell>
          <cell r="D13" t="str">
            <v>Placa em lona com impressão digital e requadro em metalon</v>
          </cell>
          <cell r="E13" t="str">
            <v>M2</v>
          </cell>
          <cell r="F13">
            <v>6</v>
          </cell>
        </row>
        <row r="14">
          <cell r="A14" t="str">
            <v>1.2</v>
          </cell>
          <cell r="B14" t="str">
            <v>CDHU</v>
          </cell>
          <cell r="C14" t="str">
            <v>04.03.040</v>
          </cell>
          <cell r="D14" t="str">
            <v>Retirada de telhamento de material qualquer para reaproveitamento, incluso perfil. Metálico</v>
          </cell>
          <cell r="E14" t="str">
            <v>M2</v>
          </cell>
          <cell r="F14">
            <v>53.07</v>
          </cell>
        </row>
        <row r="15">
          <cell r="A15" t="str">
            <v>1.3</v>
          </cell>
          <cell r="B15" t="str">
            <v>CDHU</v>
          </cell>
          <cell r="C15" t="str">
            <v>03.02.040</v>
          </cell>
          <cell r="D15" t="str">
            <v>Demolição manual de alvenaria de elevação ou elemento vazado, incluindo revestimento</v>
          </cell>
          <cell r="E15" t="str">
            <v>M3</v>
          </cell>
          <cell r="F15">
            <v>21.16</v>
          </cell>
        </row>
        <row r="16">
          <cell r="A16" t="str">
            <v>1.4</v>
          </cell>
          <cell r="B16" t="str">
            <v>CDHU</v>
          </cell>
          <cell r="C16" t="str">
            <v>05.07.040</v>
          </cell>
          <cell r="D16" t="str">
            <v>Remoção de entulho separado de obra com caçamba metálica - terra, alvenaria, concreto, argamassa, madeira, papel, plástico ou metal</v>
          </cell>
          <cell r="E16" t="str">
            <v>M3</v>
          </cell>
          <cell r="F16">
            <v>36.409999999999997</v>
          </cell>
        </row>
        <row r="17">
          <cell r="A17" t="str">
            <v>1.5</v>
          </cell>
          <cell r="B17" t="str">
            <v>CDHU</v>
          </cell>
          <cell r="C17" t="str">
            <v>03.01.020</v>
          </cell>
          <cell r="D17" t="str">
            <v>Demolição de concreto simples inclusivel fragmentação</v>
          </cell>
          <cell r="E17" t="str">
            <v>M3</v>
          </cell>
          <cell r="F17">
            <v>15.25</v>
          </cell>
        </row>
        <row r="18">
          <cell r="A18" t="str">
            <v>1.6</v>
          </cell>
          <cell r="B18" t="str">
            <v>CDHU</v>
          </cell>
          <cell r="C18" t="str">
            <v>04.08.020</v>
          </cell>
          <cell r="D18" t="str">
            <v>Retiradas de portas</v>
          </cell>
          <cell r="E18" t="str">
            <v>UN</v>
          </cell>
          <cell r="F18">
            <v>24</v>
          </cell>
        </row>
        <row r="19">
          <cell r="A19" t="str">
            <v>1.7</v>
          </cell>
          <cell r="B19" t="str">
            <v>CDHU</v>
          </cell>
          <cell r="C19" t="str">
            <v>04.08.060</v>
          </cell>
          <cell r="D19" t="str">
            <v>Retirada de batente com guarnição e peças lineares em madeira, chumbados</v>
          </cell>
          <cell r="E19" t="str">
            <v>M</v>
          </cell>
          <cell r="F19">
            <v>98.1</v>
          </cell>
        </row>
        <row r="20">
          <cell r="A20" t="str">
            <v>1.8</v>
          </cell>
          <cell r="B20" t="str">
            <v>CDHU</v>
          </cell>
          <cell r="C20" t="str">
            <v>04.11.020</v>
          </cell>
          <cell r="D20" t="str">
            <v>Retirada de aparelho sanitário incluindo acessórios</v>
          </cell>
          <cell r="E20" t="str">
            <v>UN</v>
          </cell>
          <cell r="F20">
            <v>19</v>
          </cell>
        </row>
        <row r="21">
          <cell r="A21" t="str">
            <v>1.9</v>
          </cell>
          <cell r="B21" t="str">
            <v>CDHU</v>
          </cell>
          <cell r="C21" t="str">
            <v>03.04.020</v>
          </cell>
          <cell r="D21" t="str">
            <v>Demolição manual de revestimento cerâmico, incluindo a base</v>
          </cell>
          <cell r="E21" t="str">
            <v>M2</v>
          </cell>
        </row>
        <row r="22">
          <cell r="A22" t="str">
            <v>1.10</v>
          </cell>
          <cell r="B22" t="str">
            <v>CDHU</v>
          </cell>
          <cell r="C22" t="str">
            <v>04.11.030</v>
          </cell>
          <cell r="D22" t="str">
            <v>Retirada de bancada incluindo pertences</v>
          </cell>
          <cell r="E22" t="str">
            <v>M2</v>
          </cell>
        </row>
        <row r="23">
          <cell r="A23" t="str">
            <v>1.11</v>
          </cell>
          <cell r="B23" t="str">
            <v>CDHU</v>
          </cell>
          <cell r="C23" t="str">
            <v>04.09.020</v>
          </cell>
          <cell r="D23" t="str">
            <v>Retirada de esquadria metalica em geral, gradil entrada, guarda corpo velho e vitroux.</v>
          </cell>
          <cell r="E23" t="str">
            <v>M2</v>
          </cell>
        </row>
        <row r="24">
          <cell r="A24" t="str">
            <v>1.12</v>
          </cell>
          <cell r="B24" t="str">
            <v>CDHU</v>
          </cell>
          <cell r="C24" t="str">
            <v>04.08.020</v>
          </cell>
          <cell r="D24" t="str">
            <v>Retirada de folha de esquadria em madeira</v>
          </cell>
          <cell r="E24" t="str">
            <v>UN</v>
          </cell>
          <cell r="F24">
            <v>4</v>
          </cell>
        </row>
        <row r="25">
          <cell r="A25" t="str">
            <v>1.13</v>
          </cell>
          <cell r="B25" t="str">
            <v>CDHU</v>
          </cell>
          <cell r="C25" t="str">
            <v>04.07.020</v>
          </cell>
          <cell r="D25" t="str">
            <v>Retirada de forro qualquer em placas ou tiras fixadas,forros danificados nos salões, sala de coordenação 02etc.</v>
          </cell>
          <cell r="E25" t="str">
            <v>M2</v>
          </cell>
          <cell r="F25">
            <v>34.049999999999997</v>
          </cell>
        </row>
        <row r="26">
          <cell r="A26" t="str">
            <v>2.</v>
          </cell>
          <cell r="D26" t="str">
            <v>SANITÁRIO DEFICIENTE</v>
          </cell>
        </row>
        <row r="27">
          <cell r="A27" t="str">
            <v>2.1</v>
          </cell>
          <cell r="D27" t="str">
            <v xml:space="preserve">Infraestrutura- sanitários Def. </v>
          </cell>
        </row>
        <row r="28">
          <cell r="A28" t="str">
            <v>2.1.1</v>
          </cell>
          <cell r="B28" t="str">
            <v>CDHU</v>
          </cell>
          <cell r="C28" t="str">
            <v>06.02.020</v>
          </cell>
          <cell r="D28" t="str">
            <v>Escavação manual em solo de 1ª e 2ª categoria em vala ou cava até 1,5 m</v>
          </cell>
          <cell r="E28" t="str">
            <v>M3</v>
          </cell>
          <cell r="F28">
            <v>0.35</v>
          </cell>
        </row>
        <row r="29">
          <cell r="A29" t="str">
            <v>2.1.2</v>
          </cell>
          <cell r="B29" t="str">
            <v>CDHU</v>
          </cell>
          <cell r="C29" t="str">
            <v>11.01.130</v>
          </cell>
          <cell r="D29" t="str">
            <v>Concreto usinado, fck = 25 MPa</v>
          </cell>
          <cell r="E29" t="str">
            <v>M3</v>
          </cell>
          <cell r="F29">
            <v>0.3</v>
          </cell>
        </row>
        <row r="30">
          <cell r="A30" t="str">
            <v>2.1.3</v>
          </cell>
          <cell r="B30" t="str">
            <v>CDHU</v>
          </cell>
          <cell r="C30" t="str">
            <v>11.16.060</v>
          </cell>
          <cell r="D30" t="str">
            <v>Lançamento e adensamento de concreto ou massa em estrutura</v>
          </cell>
          <cell r="E30" t="str">
            <v>M3</v>
          </cell>
          <cell r="F30">
            <v>0.3</v>
          </cell>
        </row>
        <row r="31">
          <cell r="A31" t="str">
            <v>2.1.4</v>
          </cell>
          <cell r="B31" t="str">
            <v>CDHU</v>
          </cell>
          <cell r="C31" t="str">
            <v>09.01.020</v>
          </cell>
          <cell r="D31" t="str">
            <v>Forma em madeira comum para fundação</v>
          </cell>
          <cell r="E31" t="str">
            <v>M2</v>
          </cell>
          <cell r="F31">
            <v>3.5</v>
          </cell>
        </row>
        <row r="32">
          <cell r="A32" t="str">
            <v>2.1.5</v>
          </cell>
          <cell r="B32" t="str">
            <v>CDHU</v>
          </cell>
          <cell r="C32" t="str">
            <v>10.01.040</v>
          </cell>
          <cell r="D32" t="str">
            <v>Armadura em barra de aço CA-50 (A ou B) fyk = 500 MPa</v>
          </cell>
          <cell r="E32" t="str">
            <v>KG</v>
          </cell>
          <cell r="F32">
            <v>18</v>
          </cell>
        </row>
        <row r="33">
          <cell r="A33" t="str">
            <v>2.1.6</v>
          </cell>
          <cell r="B33" t="str">
            <v>CDHU</v>
          </cell>
          <cell r="C33" t="str">
            <v>10.01.060</v>
          </cell>
          <cell r="D33" t="str">
            <v>Armadura em barra de aço CA-60 (A ou B) fyk = 600 MPa</v>
          </cell>
          <cell r="E33" t="str">
            <v>KG</v>
          </cell>
          <cell r="F33">
            <v>6</v>
          </cell>
        </row>
        <row r="34">
          <cell r="A34" t="str">
            <v>2.1.7</v>
          </cell>
          <cell r="B34" t="str">
            <v>CDHU</v>
          </cell>
          <cell r="C34" t="str">
            <v>12.01.041</v>
          </cell>
          <cell r="D34" t="str">
            <v>Broca em concreto armado diâmetro de 25 cm - completa</v>
          </cell>
          <cell r="E34" t="str">
            <v>M</v>
          </cell>
          <cell r="F34">
            <v>10</v>
          </cell>
        </row>
        <row r="35">
          <cell r="A35" t="str">
            <v>2.1.8</v>
          </cell>
          <cell r="B35" t="str">
            <v>CDHU</v>
          </cell>
          <cell r="C35" t="str">
            <v>32.16.010</v>
          </cell>
          <cell r="D35" t="str">
            <v>Impermeabilização em pintura de asfalto oxidado com solventes orgânicos, sobre massa</v>
          </cell>
          <cell r="E35" t="str">
            <v>M2</v>
          </cell>
          <cell r="F35">
            <v>4.43</v>
          </cell>
        </row>
        <row r="36">
          <cell r="A36" t="str">
            <v>2.2</v>
          </cell>
          <cell r="D36" t="str">
            <v>Superestrutura- sanitários Def.</v>
          </cell>
        </row>
        <row r="37">
          <cell r="A37" t="str">
            <v>2.2.1</v>
          </cell>
          <cell r="B37" t="str">
            <v>CDHU</v>
          </cell>
          <cell r="C37" t="str">
            <v>11.01.130</v>
          </cell>
          <cell r="D37" t="str">
            <v>Concreto usinado, fck = 25 MPa</v>
          </cell>
          <cell r="E37" t="str">
            <v>M3</v>
          </cell>
          <cell r="F37">
            <v>0.61</v>
          </cell>
        </row>
        <row r="38">
          <cell r="A38" t="str">
            <v>2.2.2</v>
          </cell>
          <cell r="B38" t="str">
            <v>CDHU</v>
          </cell>
          <cell r="C38" t="str">
            <v>11.16.060</v>
          </cell>
          <cell r="D38" t="str">
            <v>Lançamento e adensamento de concreto ou massa em estrutura</v>
          </cell>
          <cell r="E38" t="str">
            <v>M3</v>
          </cell>
          <cell r="F38">
            <v>0.61</v>
          </cell>
        </row>
        <row r="39">
          <cell r="A39" t="str">
            <v>2.2.3</v>
          </cell>
          <cell r="B39" t="str">
            <v>CDHU</v>
          </cell>
          <cell r="C39" t="str">
            <v>10.01.040</v>
          </cell>
          <cell r="D39" t="str">
            <v>Armadura em barra de aço CA-50 (A ou B) fyk = 500 MPa</v>
          </cell>
          <cell r="E39" t="str">
            <v>KG</v>
          </cell>
          <cell r="F39">
            <v>52</v>
          </cell>
        </row>
        <row r="40">
          <cell r="A40" t="str">
            <v>2.2.4</v>
          </cell>
          <cell r="B40" t="str">
            <v>CDHU</v>
          </cell>
          <cell r="C40" t="str">
            <v>10.01.060</v>
          </cell>
          <cell r="D40" t="str">
            <v>Armadura em barra de aço CA-60 (A ou B) fyk = 600 MPa</v>
          </cell>
          <cell r="E40" t="str">
            <v>KG</v>
          </cell>
          <cell r="F40">
            <v>22</v>
          </cell>
        </row>
        <row r="41">
          <cell r="A41" t="str">
            <v>2.2.5</v>
          </cell>
          <cell r="B41" t="str">
            <v>CDHU</v>
          </cell>
          <cell r="C41" t="str">
            <v>09.01.020</v>
          </cell>
          <cell r="D41" t="str">
            <v>Forma em madeira comum para fundação</v>
          </cell>
          <cell r="E41" t="str">
            <v>M2</v>
          </cell>
          <cell r="F41">
            <v>7.84</v>
          </cell>
        </row>
        <row r="42">
          <cell r="A42" t="str">
            <v>2.3</v>
          </cell>
          <cell r="D42" t="str">
            <v>Alvenaria-paredes sanitário def.</v>
          </cell>
        </row>
        <row r="43">
          <cell r="A43" t="str">
            <v>2.3.1</v>
          </cell>
          <cell r="B43" t="str">
            <v>CDHU</v>
          </cell>
          <cell r="C43" t="str">
            <v>14.04.210</v>
          </cell>
          <cell r="D43" t="str">
            <v>Alvenaria de bloco cerâmico de verdação, uso revestido de 15 cm</v>
          </cell>
          <cell r="E43" t="str">
            <v>M2</v>
          </cell>
          <cell r="F43">
            <v>14</v>
          </cell>
        </row>
        <row r="44">
          <cell r="A44" t="str">
            <v>2.3.2</v>
          </cell>
          <cell r="B44" t="str">
            <v>CDHU</v>
          </cell>
          <cell r="C44" t="str">
            <v>17.02.020</v>
          </cell>
          <cell r="D44" t="str">
            <v>Chapisco</v>
          </cell>
          <cell r="E44" t="str">
            <v>M2</v>
          </cell>
          <cell r="F44">
            <v>37</v>
          </cell>
        </row>
        <row r="45">
          <cell r="A45" t="str">
            <v>2.3.3</v>
          </cell>
          <cell r="B45" t="str">
            <v>CDHU</v>
          </cell>
          <cell r="C45" t="str">
            <v>17.02.220</v>
          </cell>
          <cell r="D45" t="str">
            <v>Reboco</v>
          </cell>
          <cell r="E45" t="str">
            <v>M2</v>
          </cell>
          <cell r="F45">
            <v>37</v>
          </cell>
        </row>
        <row r="46">
          <cell r="A46" t="str">
            <v>2.3.4</v>
          </cell>
          <cell r="B46" t="str">
            <v>SINAPI</v>
          </cell>
          <cell r="C46" t="str">
            <v>87265</v>
          </cell>
          <cell r="D46" t="str">
            <v>Revestimento cerãmico para paredes internas com placas esmaltadas e ou porcelanato, dimensoes minimas 20x20cm, completo assentado.</v>
          </cell>
          <cell r="E46" t="str">
            <v>M2</v>
          </cell>
          <cell r="F46">
            <v>22.1</v>
          </cell>
        </row>
        <row r="47">
          <cell r="A47" t="str">
            <v>2.4</v>
          </cell>
          <cell r="D47" t="str">
            <v>Revestimento e piso bh def.</v>
          </cell>
        </row>
        <row r="48">
          <cell r="A48" t="str">
            <v>2.4.1</v>
          </cell>
          <cell r="B48" t="str">
            <v>CDHU</v>
          </cell>
          <cell r="C48" t="str">
            <v>17.01.020</v>
          </cell>
          <cell r="D48" t="str">
            <v>Argamassa de regularização e/ou proteção</v>
          </cell>
          <cell r="E48" t="str">
            <v>M3</v>
          </cell>
          <cell r="F48">
            <v>3.6</v>
          </cell>
        </row>
        <row r="49">
          <cell r="A49" t="str">
            <v>2.4.2</v>
          </cell>
          <cell r="B49" t="str">
            <v>SINAPI</v>
          </cell>
          <cell r="C49">
            <v>87251</v>
          </cell>
          <cell r="D49" t="str">
            <v>Revestimento ceramico com placa esmatada dimensões mínimas 45x45cm, incluso argamassa de assentamento .acabado</v>
          </cell>
          <cell r="E49" t="str">
            <v>M2</v>
          </cell>
          <cell r="F49">
            <v>3.6</v>
          </cell>
        </row>
        <row r="50">
          <cell r="A50" t="str">
            <v>2.4.3</v>
          </cell>
          <cell r="B50" t="str">
            <v>CDHU</v>
          </cell>
          <cell r="C50" t="str">
            <v>19.01.062</v>
          </cell>
          <cell r="D50" t="str">
            <v>Peitoril e/ou soleira em granito, espessura de 2 cm e largura até 20 cm, acabamento polido</v>
          </cell>
          <cell r="E50" t="str">
            <v>M</v>
          </cell>
          <cell r="F50">
            <v>0.9</v>
          </cell>
        </row>
        <row r="51">
          <cell r="A51" t="str">
            <v>2.5</v>
          </cell>
          <cell r="D51" t="str">
            <v>Revestimento de forro em pvc sanitario def. e hall sanitarios velhos.</v>
          </cell>
        </row>
        <row r="52">
          <cell r="A52" t="str">
            <v>2.5.1</v>
          </cell>
          <cell r="B52" t="str">
            <v>CDHU</v>
          </cell>
          <cell r="C52" t="str">
            <v>22.03.070</v>
          </cell>
          <cell r="D52" t="str">
            <v>Forro em lamina de PVC, incluso estrutura de fixação e instalação , acabado.Nos sanitario def. e hall frente sanitarios existentes</v>
          </cell>
          <cell r="E52" t="str">
            <v>M2</v>
          </cell>
          <cell r="F52">
            <v>26</v>
          </cell>
        </row>
        <row r="53">
          <cell r="A53" t="str">
            <v>2.6</v>
          </cell>
          <cell r="D53" t="str">
            <v>Pintura sanitario def.</v>
          </cell>
        </row>
        <row r="54">
          <cell r="A54" t="str">
            <v>2.6.1</v>
          </cell>
          <cell r="B54" t="str">
            <v>SINAPI</v>
          </cell>
          <cell r="C54">
            <v>88489</v>
          </cell>
          <cell r="D54" t="str">
            <v>fornecimento e aplicação de tinta latex acrílica em paredes externa  duas demãos</v>
          </cell>
          <cell r="E54" t="str">
            <v>M2</v>
          </cell>
          <cell r="F54">
            <v>14</v>
          </cell>
        </row>
        <row r="55">
          <cell r="A55" t="str">
            <v>2.7</v>
          </cell>
          <cell r="D55" t="str">
            <v>INSTALAÇÕES HIDRÁULICAS</v>
          </cell>
        </row>
        <row r="56">
          <cell r="A56" t="str">
            <v>2.7.1</v>
          </cell>
          <cell r="D56" t="str">
            <v>Esgoto</v>
          </cell>
        </row>
        <row r="57">
          <cell r="A57" t="str">
            <v>2.7.1.1</v>
          </cell>
          <cell r="B57" t="str">
            <v>CDHU</v>
          </cell>
          <cell r="C57" t="str">
            <v>46.02.070</v>
          </cell>
          <cell r="D57" t="str">
            <v>Tubo de PVC rígido branco PxB com virola e anel de borracha, linha esgoto série normal, DN= 100 mm, inclusive conexões e tubulação para drenagem</v>
          </cell>
          <cell r="E57" t="str">
            <v>M</v>
          </cell>
          <cell r="F57">
            <v>20</v>
          </cell>
        </row>
        <row r="58">
          <cell r="A58" t="str">
            <v>2.7.1.2</v>
          </cell>
          <cell r="B58" t="str">
            <v>CDHU</v>
          </cell>
          <cell r="C58" t="str">
            <v>46.02.050</v>
          </cell>
          <cell r="D58" t="str">
            <v>tubo de PVC de 50mm para esgoto, incluso conexões</v>
          </cell>
          <cell r="E58" t="str">
            <v>M</v>
          </cell>
          <cell r="F58">
            <v>2</v>
          </cell>
        </row>
        <row r="59">
          <cell r="A59" t="str">
            <v>2.7.1.3</v>
          </cell>
          <cell r="B59" t="str">
            <v>CDHU</v>
          </cell>
          <cell r="C59" t="str">
            <v>49.03.020</v>
          </cell>
          <cell r="D59" t="str">
            <v>Caixa de inspeção 80 x 80 com tampa de concreto</v>
          </cell>
          <cell r="E59" t="str">
            <v>UN</v>
          </cell>
          <cell r="F59">
            <v>1</v>
          </cell>
        </row>
        <row r="60">
          <cell r="A60" t="str">
            <v>2.7.1.4</v>
          </cell>
          <cell r="B60" t="str">
            <v>CDHU</v>
          </cell>
          <cell r="C60" t="str">
            <v>49.01.020</v>
          </cell>
          <cell r="D60" t="str">
            <v>Caixa sifonada de PVC rígido de 100 x 150 x 50 mm, com grelha</v>
          </cell>
          <cell r="E60" t="str">
            <v>UN</v>
          </cell>
          <cell r="F60">
            <v>1</v>
          </cell>
        </row>
        <row r="61">
          <cell r="A61" t="str">
            <v>2.7.2</v>
          </cell>
          <cell r="D61" t="str">
            <v>Água fria</v>
          </cell>
        </row>
        <row r="62">
          <cell r="A62" t="str">
            <v>2.7.2.1</v>
          </cell>
          <cell r="B62" t="str">
            <v>CDHU</v>
          </cell>
          <cell r="C62" t="str">
            <v>47.02.020</v>
          </cell>
          <cell r="D62" t="str">
            <v>Registro de gaveta em latão fundido cromado com canopla, DN= 3/4´ - linha especial</v>
          </cell>
          <cell r="E62" t="str">
            <v>UN</v>
          </cell>
          <cell r="F62">
            <v>1</v>
          </cell>
        </row>
        <row r="63">
          <cell r="A63" t="str">
            <v>2.7.2.2</v>
          </cell>
          <cell r="B63" t="str">
            <v>CDHU</v>
          </cell>
          <cell r="C63" t="str">
            <v>46.01.020</v>
          </cell>
          <cell r="D63" t="str">
            <v>Tubo de PVC rígido soldável marrom, DN= 25 mm, (3/4´), inclusive conexões</v>
          </cell>
          <cell r="E63" t="str">
            <v>M</v>
          </cell>
          <cell r="F63">
            <v>12</v>
          </cell>
        </row>
        <row r="64">
          <cell r="A64" t="str">
            <v>2.7.3</v>
          </cell>
          <cell r="D64" t="str">
            <v>Louças e metais</v>
          </cell>
        </row>
        <row r="65">
          <cell r="A65" t="str">
            <v>2.7.3.1</v>
          </cell>
          <cell r="B65" t="str">
            <v>CDHU</v>
          </cell>
          <cell r="C65" t="str">
            <v>30.08.060</v>
          </cell>
          <cell r="D65" t="str">
            <v>Bacia sifonada de louça com caixa acoplada para pessoas com mobilidade reduzida.Incluso assento</v>
          </cell>
          <cell r="E65" t="str">
            <v>UN</v>
          </cell>
          <cell r="F65">
            <v>1</v>
          </cell>
        </row>
        <row r="66">
          <cell r="A66" t="str">
            <v>2.7.3.2</v>
          </cell>
          <cell r="B66" t="str">
            <v>CDHU</v>
          </cell>
          <cell r="C66" t="str">
            <v>44.01.240</v>
          </cell>
          <cell r="D66" t="str">
            <v>Lavatório de louça com coluna suspensa.</v>
          </cell>
          <cell r="E66" t="str">
            <v>UN</v>
          </cell>
          <cell r="F66">
            <v>1</v>
          </cell>
        </row>
        <row r="67">
          <cell r="A67" t="str">
            <v>2.7.3.3</v>
          </cell>
          <cell r="B67" t="str">
            <v>CDHU</v>
          </cell>
          <cell r="C67" t="str">
            <v>44.03.300</v>
          </cell>
          <cell r="D67" t="str">
            <v>Torneira de mesa tipo alavanca , em latão cromado, DN= 1/2´ou 3/4´</v>
          </cell>
          <cell r="E67" t="str">
            <v>UN</v>
          </cell>
          <cell r="F67">
            <v>1</v>
          </cell>
        </row>
        <row r="68">
          <cell r="A68" t="str">
            <v>2.7.3.4</v>
          </cell>
          <cell r="B68" t="str">
            <v>CDHU</v>
          </cell>
          <cell r="C68" t="str">
            <v>44.03.130</v>
          </cell>
          <cell r="D68" t="str">
            <v>Saboneteira tipo dispenser, para refil de 800 ml</v>
          </cell>
          <cell r="E68" t="str">
            <v>UN</v>
          </cell>
          <cell r="F68">
            <v>1</v>
          </cell>
        </row>
        <row r="69">
          <cell r="A69" t="str">
            <v>2.7.3.5</v>
          </cell>
          <cell r="B69" t="str">
            <v>CDHU</v>
          </cell>
          <cell r="C69" t="str">
            <v>44.03.050</v>
          </cell>
          <cell r="D69" t="str">
            <v>Dispenser papel higiênico em ABS para rolão 300 / 600 m, com visor</v>
          </cell>
          <cell r="E69" t="str">
            <v>UN</v>
          </cell>
          <cell r="F69">
            <v>1</v>
          </cell>
        </row>
        <row r="70">
          <cell r="A70" t="str">
            <v>2.7.3.6</v>
          </cell>
          <cell r="B70" t="str">
            <v>CDHU</v>
          </cell>
          <cell r="C70" t="str">
            <v>44.03.050</v>
          </cell>
          <cell r="D70" t="str">
            <v>Dispenser papel higiênico em ABS para rolão 300 / 600 m, com visor</v>
          </cell>
          <cell r="E70" t="str">
            <v>UN</v>
          </cell>
          <cell r="F70">
            <v>1</v>
          </cell>
        </row>
        <row r="71">
          <cell r="A71" t="str">
            <v>2.7.3.7</v>
          </cell>
          <cell r="B71" t="str">
            <v>CDHU</v>
          </cell>
          <cell r="C71" t="str">
            <v>30.01.030</v>
          </cell>
          <cell r="D71" t="str">
            <v>Barra de apoio para deficiente,reta em aço inoxidável de 1 1/2"x800mm</v>
          </cell>
          <cell r="E71" t="str">
            <v>UN</v>
          </cell>
          <cell r="F71">
            <v>2</v>
          </cell>
        </row>
        <row r="72">
          <cell r="A72" t="str">
            <v>2.8</v>
          </cell>
          <cell r="D72" t="str">
            <v>Esquadrias</v>
          </cell>
        </row>
        <row r="73">
          <cell r="A73" t="str">
            <v>2.8.1</v>
          </cell>
          <cell r="B73" t="str">
            <v>CDHU</v>
          </cell>
          <cell r="C73" t="str">
            <v>25.02.211</v>
          </cell>
          <cell r="D73" t="str">
            <v>Porta de abrir em alumínio 0,90x2,10m completa cor branca</v>
          </cell>
          <cell r="E73" t="str">
            <v>M2</v>
          </cell>
          <cell r="F73">
            <v>1.89</v>
          </cell>
        </row>
        <row r="74">
          <cell r="A74" t="str">
            <v>2.8.2</v>
          </cell>
          <cell r="B74" t="str">
            <v>CDHU</v>
          </cell>
          <cell r="C74" t="str">
            <v>25.01.060</v>
          </cell>
          <cell r="D74" t="str">
            <v>Caixilho de aluminio de tipo max cor branco com vidro, completo acabado</v>
          </cell>
          <cell r="E74" t="str">
            <v>M2</v>
          </cell>
          <cell r="F74">
            <v>0.6</v>
          </cell>
        </row>
        <row r="75">
          <cell r="A75" t="str">
            <v>2.8.2</v>
          </cell>
          <cell r="B75" t="str">
            <v>CDHU</v>
          </cell>
          <cell r="C75" t="str">
            <v>19.01.062</v>
          </cell>
          <cell r="D75" t="str">
            <v xml:space="preserve">Peitoril e ou soleira em granito polido esp=2,00cm, largura até 20cm. </v>
          </cell>
          <cell r="E75" t="str">
            <v>M2</v>
          </cell>
          <cell r="F75">
            <v>0.9</v>
          </cell>
        </row>
        <row r="76">
          <cell r="A76" t="str">
            <v>3.</v>
          </cell>
          <cell r="D76" t="str">
            <v>SANITARIOS ANTIGOS</v>
          </cell>
        </row>
        <row r="77">
          <cell r="A77" t="str">
            <v>3.1</v>
          </cell>
          <cell r="D77" t="str">
            <v>Serviços diversos para reforma dos sanitarios antigos</v>
          </cell>
        </row>
        <row r="78">
          <cell r="A78" t="str">
            <v>3.1.1</v>
          </cell>
          <cell r="B78" t="str">
            <v>CDHU</v>
          </cell>
          <cell r="C78" t="str">
            <v>14.04.210</v>
          </cell>
          <cell r="D78" t="str">
            <v>Alvenaria de bloco cerâmico de vedação, uso revestido, de 14 cm</v>
          </cell>
          <cell r="E78" t="str">
            <v>M2</v>
          </cell>
          <cell r="F78">
            <v>2.2999999999999998</v>
          </cell>
        </row>
        <row r="79">
          <cell r="A79" t="str">
            <v>3.1.2</v>
          </cell>
          <cell r="B79" t="str">
            <v>CDHU</v>
          </cell>
          <cell r="C79" t="str">
            <v>17.02.020</v>
          </cell>
          <cell r="D79" t="str">
            <v>Chapisco</v>
          </cell>
          <cell r="E79" t="str">
            <v>M2</v>
          </cell>
          <cell r="F79">
            <v>4.5999999999999996</v>
          </cell>
        </row>
        <row r="80">
          <cell r="A80" t="str">
            <v>3.1.3</v>
          </cell>
          <cell r="B80" t="str">
            <v>CDHU</v>
          </cell>
          <cell r="C80" t="str">
            <v>17.02.220</v>
          </cell>
          <cell r="D80" t="str">
            <v>Reboco</v>
          </cell>
          <cell r="E80" t="str">
            <v>M2</v>
          </cell>
          <cell r="F80">
            <v>4.5999999999999996</v>
          </cell>
        </row>
        <row r="81">
          <cell r="A81" t="str">
            <v>3.1.4</v>
          </cell>
          <cell r="B81" t="str">
            <v>CDHU</v>
          </cell>
          <cell r="C81" t="str">
            <v>14.30.010</v>
          </cell>
          <cell r="D81" t="str">
            <v>Divisorias em granito esp=3 cm,nos sanitarios masculino e feminino existente.Sendo nos box=2,00m de altura, e nos mictporios 1,30m alturax0,40m largura, forneciemnto e instalação.Cor a definir pela fiscalização.</v>
          </cell>
          <cell r="E81" t="str">
            <v>M2</v>
          </cell>
          <cell r="F81">
            <v>33.5</v>
          </cell>
        </row>
        <row r="82">
          <cell r="A82" t="str">
            <v>3.1.5</v>
          </cell>
          <cell r="B82" t="str">
            <v>SINAPI</v>
          </cell>
          <cell r="C82">
            <v>87265</v>
          </cell>
          <cell r="E82" t="str">
            <v>M2</v>
          </cell>
          <cell r="F82">
            <v>118.9</v>
          </cell>
        </row>
        <row r="83">
          <cell r="A83" t="str">
            <v>3.1.6</v>
          </cell>
          <cell r="B83" t="str">
            <v>CDHU</v>
          </cell>
          <cell r="C83" t="str">
            <v>17.01.020</v>
          </cell>
          <cell r="D83" t="str">
            <v>Argamassa de regularização e/ou proteção</v>
          </cell>
          <cell r="E83" t="str">
            <v>M3</v>
          </cell>
          <cell r="F83">
            <v>2.16</v>
          </cell>
        </row>
        <row r="84">
          <cell r="A84" t="str">
            <v>3.1.7</v>
          </cell>
          <cell r="B84" t="str">
            <v>SINAPI</v>
          </cell>
          <cell r="C84">
            <v>87251</v>
          </cell>
          <cell r="E84" t="str">
            <v>M2</v>
          </cell>
          <cell r="F84">
            <v>47</v>
          </cell>
        </row>
        <row r="85">
          <cell r="A85" t="str">
            <v>3.1.8</v>
          </cell>
          <cell r="B85" t="str">
            <v>CDHU</v>
          </cell>
          <cell r="C85" t="str">
            <v>19.01.062</v>
          </cell>
          <cell r="D85" t="str">
            <v xml:space="preserve">Peitoril e ou soleira em granito polido esp=2,00cm, largura até 20cm. </v>
          </cell>
          <cell r="E85" t="str">
            <v>M</v>
          </cell>
          <cell r="F85">
            <v>1.8</v>
          </cell>
        </row>
        <row r="86">
          <cell r="A86" t="str">
            <v>3.1.9</v>
          </cell>
          <cell r="B86" t="str">
            <v>SINAPI</v>
          </cell>
          <cell r="C86">
            <v>88489</v>
          </cell>
          <cell r="D86" t="str">
            <v>Aplicação manual de pintura com tinta latex em duas demãos.Local laje dos sanitarios existentes e laje em frente sala de vídeo.</v>
          </cell>
          <cell r="E86" t="str">
            <v>M2</v>
          </cell>
          <cell r="F86">
            <v>66.2</v>
          </cell>
        </row>
        <row r="87">
          <cell r="A87" t="str">
            <v>3.2</v>
          </cell>
          <cell r="D87" t="str">
            <v>INSTALAÇÕES HIDRÁULICAS</v>
          </cell>
        </row>
        <row r="88">
          <cell r="A88" t="str">
            <v>3.2.1</v>
          </cell>
          <cell r="D88" t="str">
            <v>Água fria</v>
          </cell>
        </row>
        <row r="89">
          <cell r="A89" t="str">
            <v>3.2.1.1</v>
          </cell>
          <cell r="B89" t="str">
            <v>CDHU</v>
          </cell>
          <cell r="C89" t="str">
            <v>47.02.020</v>
          </cell>
          <cell r="D89" t="str">
            <v>registro de gaveta com canopla cromada completo de DN=3/4'</v>
          </cell>
          <cell r="E89" t="str">
            <v>UN</v>
          </cell>
          <cell r="F89">
            <v>13</v>
          </cell>
        </row>
        <row r="90">
          <cell r="A90" t="str">
            <v>3.2.1.2</v>
          </cell>
          <cell r="B90" t="str">
            <v>CDHU</v>
          </cell>
          <cell r="C90" t="str">
            <v>46.01.020</v>
          </cell>
          <cell r="D90" t="str">
            <v>Tubo de PVC dn=25mm3/4' inclusivel conexões</v>
          </cell>
          <cell r="E90" t="str">
            <v>M</v>
          </cell>
          <cell r="F90">
            <v>60</v>
          </cell>
        </row>
        <row r="91">
          <cell r="A91" t="str">
            <v>3.2.1.3</v>
          </cell>
          <cell r="B91" t="str">
            <v>CDHU</v>
          </cell>
          <cell r="C91" t="str">
            <v>47.02.030</v>
          </cell>
          <cell r="D91" t="str">
            <v>tubo de PVC de 32mm para esgoto, incluso conexões</v>
          </cell>
          <cell r="E91" t="str">
            <v>M</v>
          </cell>
          <cell r="F91">
            <v>37</v>
          </cell>
        </row>
        <row r="92">
          <cell r="A92" t="str">
            <v>3.2.1.4</v>
          </cell>
          <cell r="B92" t="str">
            <v>CDHU</v>
          </cell>
          <cell r="C92" t="str">
            <v>47.02.110</v>
          </cell>
          <cell r="D92" t="str">
            <v>registro de pressão com canopla cromada completo de 3/4"</v>
          </cell>
          <cell r="E92" t="str">
            <v>M2</v>
          </cell>
          <cell r="F92">
            <v>4</v>
          </cell>
        </row>
        <row r="93">
          <cell r="A93" t="str">
            <v>3.2.2</v>
          </cell>
          <cell r="D93" t="str">
            <v>Esgoto</v>
          </cell>
        </row>
        <row r="94">
          <cell r="A94" t="str">
            <v>3.2.2.1</v>
          </cell>
          <cell r="B94" t="str">
            <v>CDHU</v>
          </cell>
          <cell r="C94" t="str">
            <v>46.03.050</v>
          </cell>
          <cell r="D94" t="str">
            <v>Caixa de inspeção 80 x 80 com tampa de concreto</v>
          </cell>
          <cell r="E94" t="str">
            <v>UN</v>
          </cell>
          <cell r="F94">
            <v>4</v>
          </cell>
        </row>
        <row r="95">
          <cell r="A95" t="str">
            <v>3.2.2.2</v>
          </cell>
          <cell r="B95" t="str">
            <v>CDHU</v>
          </cell>
          <cell r="C95" t="str">
            <v>46.02.050</v>
          </cell>
          <cell r="D95" t="str">
            <v>tubo de PVC de 50mm linha esgoto predial, incluso conexões</v>
          </cell>
          <cell r="E95" t="str">
            <v>M</v>
          </cell>
          <cell r="F95">
            <v>40</v>
          </cell>
        </row>
        <row r="96">
          <cell r="A96" t="str">
            <v>3.2.2.3</v>
          </cell>
          <cell r="B96" t="str">
            <v>CDHU</v>
          </cell>
          <cell r="C96" t="str">
            <v>46.02.070</v>
          </cell>
          <cell r="D96" t="str">
            <v>tubo de PVC de 100mm linha esgoto predial, incluso conexões</v>
          </cell>
          <cell r="E96" t="str">
            <v>M</v>
          </cell>
          <cell r="F96">
            <v>60</v>
          </cell>
        </row>
        <row r="97">
          <cell r="A97" t="str">
            <v>3.2.2.4</v>
          </cell>
          <cell r="B97" t="str">
            <v>CDHU</v>
          </cell>
          <cell r="C97" t="str">
            <v>49.01.020</v>
          </cell>
          <cell r="D97" t="str">
            <v>Caixa sifonada de PVC rígido de 100 x 150 x 50 mm, com grelha</v>
          </cell>
          <cell r="E97" t="str">
            <v>UN</v>
          </cell>
          <cell r="F97">
            <v>6</v>
          </cell>
        </row>
        <row r="98">
          <cell r="A98" t="str">
            <v>3.2.3</v>
          </cell>
          <cell r="D98" t="str">
            <v>Louças e Metais</v>
          </cell>
        </row>
        <row r="99">
          <cell r="A99" t="str">
            <v>3.2.3.1</v>
          </cell>
          <cell r="B99" t="str">
            <v>CDHU</v>
          </cell>
          <cell r="C99" t="str">
            <v>44.01.800</v>
          </cell>
          <cell r="D99" t="str">
            <v xml:space="preserve">bacia sifonada de louça com caixa acoplada incluso assento </v>
          </cell>
          <cell r="E99" t="str">
            <v>CJ</v>
          </cell>
          <cell r="F99">
            <v>8</v>
          </cell>
        </row>
        <row r="100">
          <cell r="A100" t="str">
            <v>3.2.3.2</v>
          </cell>
          <cell r="B100" t="str">
            <v>CDHU</v>
          </cell>
          <cell r="C100" t="str">
            <v>44.01.200</v>
          </cell>
          <cell r="D100" t="str">
            <v>Mictório de louça sifonado auto aspirante</v>
          </cell>
          <cell r="E100" t="str">
            <v>UN</v>
          </cell>
          <cell r="F100">
            <v>4</v>
          </cell>
        </row>
        <row r="101">
          <cell r="A101" t="str">
            <v>3.2.3.3</v>
          </cell>
          <cell r="B101" t="str">
            <v>CDHU</v>
          </cell>
          <cell r="C101" t="str">
            <v>44.01.850</v>
          </cell>
          <cell r="D101" t="str">
            <v>Cuba de louça de embutir redonda</v>
          </cell>
          <cell r="E101" t="str">
            <v>UN</v>
          </cell>
          <cell r="F101">
            <v>7</v>
          </cell>
        </row>
        <row r="102">
          <cell r="A102" t="str">
            <v>3.2.3.4</v>
          </cell>
          <cell r="B102" t="str">
            <v>CDHU</v>
          </cell>
          <cell r="C102" t="str">
            <v>44.02.062</v>
          </cell>
          <cell r="D102" t="str">
            <v>tampo/bancada em granito, com frontão e saia espessura de 2 cm, acabamento polido, sanitarios</v>
          </cell>
          <cell r="E102" t="str">
            <v>M2</v>
          </cell>
          <cell r="F102">
            <v>5.8</v>
          </cell>
        </row>
        <row r="103">
          <cell r="A103" t="str">
            <v>3.2.3.5</v>
          </cell>
          <cell r="B103" t="str">
            <v>CDHU</v>
          </cell>
          <cell r="C103" t="str">
            <v>44.03.645</v>
          </cell>
          <cell r="D103" t="str">
            <v>Torneira de mesa automática, acionamento hidromecânico, em latão cromado, DN= 1/2´ou 3/4´</v>
          </cell>
          <cell r="E103" t="str">
            <v>UN</v>
          </cell>
          <cell r="F103">
            <v>7</v>
          </cell>
        </row>
        <row r="104">
          <cell r="A104" t="str">
            <v>3.2.3.6</v>
          </cell>
          <cell r="B104" t="str">
            <v>CDHU</v>
          </cell>
          <cell r="C104" t="str">
            <v>44.03.130</v>
          </cell>
          <cell r="D104" t="str">
            <v>Saboneteira tipo dispenser, para refil de 800 ml</v>
          </cell>
          <cell r="E104" t="str">
            <v>UN</v>
          </cell>
          <cell r="F104">
            <v>4</v>
          </cell>
        </row>
        <row r="105">
          <cell r="A105" t="str">
            <v>3.2.3.7</v>
          </cell>
          <cell r="B105" t="str">
            <v>CDHU</v>
          </cell>
          <cell r="C105" t="str">
            <v>44.03.180</v>
          </cell>
          <cell r="D105" t="str">
            <v>Dispenser toalheiro em ABS, para folhas</v>
          </cell>
          <cell r="E105" t="str">
            <v>UN</v>
          </cell>
          <cell r="F105">
            <v>4</v>
          </cell>
        </row>
        <row r="106">
          <cell r="A106" t="str">
            <v>3.2.3.8</v>
          </cell>
          <cell r="B106" t="str">
            <v>CDHU</v>
          </cell>
          <cell r="C106" t="str">
            <v>44.03.050</v>
          </cell>
          <cell r="D106" t="str">
            <v>Dispenser papel higiênico em ABS para rolão 300 / 600 m, com visor</v>
          </cell>
          <cell r="E106" t="str">
            <v>UN</v>
          </cell>
          <cell r="F106">
            <v>8</v>
          </cell>
        </row>
        <row r="107">
          <cell r="A107" t="str">
            <v>3.3</v>
          </cell>
          <cell r="D107" t="str">
            <v>Esquadrias</v>
          </cell>
        </row>
        <row r="108">
          <cell r="A108" t="str">
            <v>3.3.1</v>
          </cell>
          <cell r="B108" t="str">
            <v>CDHU</v>
          </cell>
          <cell r="C108" t="str">
            <v>25.02.050</v>
          </cell>
          <cell r="D108" t="str">
            <v>Porta em alumínio na cor branca, incluso batente,fechadura,fecho livreo ocupado, acabada. 0,60x1,70 m de altura.</v>
          </cell>
          <cell r="E108" t="str">
            <v>M2</v>
          </cell>
          <cell r="F108">
            <v>12.24</v>
          </cell>
        </row>
        <row r="109">
          <cell r="A109" t="str">
            <v>3.3.2</v>
          </cell>
          <cell r="B109" t="str">
            <v>CDHU</v>
          </cell>
          <cell r="C109" t="str">
            <v>25.02.211</v>
          </cell>
          <cell r="D109" t="str">
            <v>Porta de abrir em aluminio na cor branca, incluso batente,fechadura, instalada e acabado. 0,90x2,10</v>
          </cell>
          <cell r="E109" t="str">
            <v>M2</v>
          </cell>
          <cell r="F109">
            <v>3.78</v>
          </cell>
        </row>
        <row r="110">
          <cell r="A110" t="str">
            <v>4.</v>
          </cell>
          <cell r="D110" t="str">
            <v>ÁREA DE SERVIÇO, SALA DE VÍDEO E DESPENSA</v>
          </cell>
        </row>
        <row r="111">
          <cell r="A111" t="str">
            <v>4.1</v>
          </cell>
          <cell r="D111" t="str">
            <v>ÁREA DE SERVICO</v>
          </cell>
        </row>
        <row r="112">
          <cell r="A112" t="str">
            <v>4.1.1</v>
          </cell>
          <cell r="D112" t="str">
            <v>Infraestrutura e superestrutura</v>
          </cell>
        </row>
        <row r="113">
          <cell r="A113" t="str">
            <v>4.1.1.1</v>
          </cell>
          <cell r="B113" t="str">
            <v>CDHU</v>
          </cell>
          <cell r="C113" t="str">
            <v>11.03.140</v>
          </cell>
          <cell r="D113" t="str">
            <v>concreto preparado no local 30MPA e broca.</v>
          </cell>
          <cell r="E113" t="str">
            <v>M3</v>
          </cell>
          <cell r="F113">
            <v>0.65</v>
          </cell>
        </row>
        <row r="114">
          <cell r="A114" t="str">
            <v>4.1.1.2</v>
          </cell>
          <cell r="B114" t="str">
            <v>CDHU</v>
          </cell>
          <cell r="C114" t="str">
            <v>11.16.060</v>
          </cell>
          <cell r="D114" t="str">
            <v>Lançamento e adensamento de concreto ou massa em estrutura</v>
          </cell>
          <cell r="E114" t="str">
            <v>M3</v>
          </cell>
          <cell r="F114">
            <v>0.65</v>
          </cell>
        </row>
        <row r="115">
          <cell r="A115" t="str">
            <v>4.1.1.3</v>
          </cell>
          <cell r="B115" t="str">
            <v>CDHU</v>
          </cell>
          <cell r="C115" t="str">
            <v>10.01.040</v>
          </cell>
          <cell r="D115" t="str">
            <v>Armadura em barra de aço CA-50 (A ou B) fyk = 500 MPa</v>
          </cell>
          <cell r="E115" t="str">
            <v>KG</v>
          </cell>
          <cell r="F115">
            <v>40</v>
          </cell>
        </row>
        <row r="116">
          <cell r="A116" t="str">
            <v>4.1.1.4</v>
          </cell>
          <cell r="B116" t="str">
            <v>CDHU</v>
          </cell>
          <cell r="C116" t="str">
            <v>10.01.060</v>
          </cell>
          <cell r="D116" t="str">
            <v>Armadura em barra de aço CA-60 (A ou B) fyk = 600 MPa</v>
          </cell>
          <cell r="E116" t="str">
            <v>KG</v>
          </cell>
          <cell r="F116">
            <v>25</v>
          </cell>
        </row>
        <row r="117">
          <cell r="A117" t="str">
            <v>4.1.1.5</v>
          </cell>
          <cell r="B117" t="str">
            <v>CDHU</v>
          </cell>
          <cell r="C117" t="str">
            <v>09.01.020</v>
          </cell>
          <cell r="D117" t="str">
            <v>Forma em madeira comum para fundação</v>
          </cell>
          <cell r="E117" t="str">
            <v>M2</v>
          </cell>
          <cell r="F117">
            <v>6.72</v>
          </cell>
        </row>
        <row r="118">
          <cell r="A118" t="str">
            <v>4.1.2</v>
          </cell>
          <cell r="D118" t="str">
            <v>Alvenaria</v>
          </cell>
        </row>
        <row r="119">
          <cell r="A119" t="str">
            <v>4.1.2.1</v>
          </cell>
          <cell r="B119" t="str">
            <v>CDHU</v>
          </cell>
          <cell r="C119" t="str">
            <v>14.04.220</v>
          </cell>
          <cell r="D119" t="str">
            <v>Alvenaria de bloco cerâmico de vedação, uso revestido, de 19 cm</v>
          </cell>
          <cell r="E119" t="str">
            <v>M2</v>
          </cell>
          <cell r="F119">
            <v>10.64</v>
          </cell>
        </row>
        <row r="120">
          <cell r="A120" t="str">
            <v>4.1.2.2</v>
          </cell>
          <cell r="B120" t="str">
            <v>CDHU</v>
          </cell>
          <cell r="C120" t="str">
            <v>17.02.020</v>
          </cell>
          <cell r="D120" t="str">
            <v>Chapisco</v>
          </cell>
          <cell r="E120" t="str">
            <v>M2</v>
          </cell>
          <cell r="F120">
            <v>31.92</v>
          </cell>
        </row>
        <row r="121">
          <cell r="A121" t="str">
            <v>4.1.2.3</v>
          </cell>
          <cell r="B121" t="str">
            <v>CDHU</v>
          </cell>
          <cell r="C121" t="str">
            <v>17.02.220</v>
          </cell>
          <cell r="D121" t="str">
            <v>Reboco</v>
          </cell>
          <cell r="E121" t="str">
            <v>M2</v>
          </cell>
          <cell r="F121">
            <v>31.92</v>
          </cell>
        </row>
        <row r="122">
          <cell r="A122" t="str">
            <v>4.1.2.4</v>
          </cell>
          <cell r="B122" t="str">
            <v>SINAPI</v>
          </cell>
          <cell r="C122" t="str">
            <v>87265</v>
          </cell>
          <cell r="D122" t="str">
            <v>REVESTIMENTO CERÂMICO PARA PAREDES INTERNAS COM PLACAS TIPO ESMALTADA EXTRA DE DIMENSÕES 20X20 CM APLICADAS EM AMBIENTES DE ÁREA MAIOR QUE 5 M² NA ALTURA INTEIRA DAS PAREDES. AF_06/2014</v>
          </cell>
          <cell r="E122" t="str">
            <v>M2</v>
          </cell>
          <cell r="F122">
            <v>11.7</v>
          </cell>
        </row>
        <row r="123">
          <cell r="A123" t="str">
            <v>4.1.3</v>
          </cell>
          <cell r="D123" t="str">
            <v>Piso</v>
          </cell>
        </row>
        <row r="124">
          <cell r="A124" t="str">
            <v>4.1.3.1</v>
          </cell>
          <cell r="B124" t="str">
            <v>CDHU</v>
          </cell>
          <cell r="C124" t="str">
            <v>17.01.020</v>
          </cell>
          <cell r="D124" t="str">
            <v>Argamassa de regularização e/ou proteção</v>
          </cell>
          <cell r="E124" t="str">
            <v>M3</v>
          </cell>
          <cell r="F124">
            <v>0.68</v>
          </cell>
        </row>
        <row r="125">
          <cell r="A125" t="str">
            <v>4.1.3.2</v>
          </cell>
          <cell r="B125" t="str">
            <v>SINAPI</v>
          </cell>
          <cell r="C125" t="str">
            <v>93391</v>
          </cell>
          <cell r="E125" t="str">
            <v>M2</v>
          </cell>
        </row>
        <row r="126">
          <cell r="A126" t="str">
            <v>4.1.4</v>
          </cell>
          <cell r="D126" t="str">
            <v>Cobertura</v>
          </cell>
        </row>
        <row r="127">
          <cell r="A127" t="str">
            <v>4.1.4.1</v>
          </cell>
          <cell r="B127" t="str">
            <v>CDHU</v>
          </cell>
          <cell r="C127" t="str">
            <v>22.03.070</v>
          </cell>
          <cell r="D127" t="str">
            <v>Forro em lamina de PVC, incluso estrutura de sustentaçaõ e fixação acabado</v>
          </cell>
          <cell r="E127" t="str">
            <v>M2</v>
          </cell>
          <cell r="F127">
            <v>11.4</v>
          </cell>
        </row>
        <row r="128">
          <cell r="A128" t="str">
            <v>4.1.4.2</v>
          </cell>
          <cell r="B128" t="str">
            <v>CDHU</v>
          </cell>
          <cell r="C128" t="str">
            <v>15.03.110</v>
          </cell>
          <cell r="D128" t="str">
            <v>Fornecimento e montagem de estrutura em aço patinável, sem pintura</v>
          </cell>
          <cell r="E128" t="str">
            <v>KG</v>
          </cell>
          <cell r="F128">
            <v>68.400000000000006</v>
          </cell>
        </row>
        <row r="129">
          <cell r="A129" t="str">
            <v>4.1.4.3</v>
          </cell>
          <cell r="B129" t="str">
            <v>CDHU</v>
          </cell>
          <cell r="C129" t="str">
            <v>16.03.010</v>
          </cell>
          <cell r="D129" t="str">
            <v>Telhamento em cimento reforçado com fio sintético CRFS - perfil ondulado de 6 mm</v>
          </cell>
          <cell r="E129" t="str">
            <v>M2</v>
          </cell>
          <cell r="F129">
            <v>13.5</v>
          </cell>
        </row>
        <row r="130">
          <cell r="A130" t="str">
            <v>4.1.5</v>
          </cell>
          <cell r="D130" t="str">
            <v>Intalações HID. Água fria, Esgoto e Louças e Metais</v>
          </cell>
        </row>
        <row r="131">
          <cell r="A131" t="str">
            <v>4.1.5.1</v>
          </cell>
          <cell r="B131" t="str">
            <v>CDHU</v>
          </cell>
          <cell r="C131" t="str">
            <v>47.02.020</v>
          </cell>
          <cell r="D131" t="str">
            <v>Registro de gaveta em latão fundido cromado com canopla, DN= 3/4´ - linha especial</v>
          </cell>
          <cell r="E131" t="str">
            <v>UN</v>
          </cell>
          <cell r="F131">
            <v>1</v>
          </cell>
        </row>
        <row r="132">
          <cell r="A132" t="str">
            <v>4.1.5.2</v>
          </cell>
          <cell r="B132" t="str">
            <v>CDHU</v>
          </cell>
          <cell r="C132" t="str">
            <v>46.01.020</v>
          </cell>
          <cell r="D132" t="str">
            <v>Tubo de PVC rígido soldável marrom, DN= 25 mm, (3/4´), inclusive conexões</v>
          </cell>
          <cell r="E132" t="str">
            <v>M</v>
          </cell>
          <cell r="F132">
            <v>12</v>
          </cell>
        </row>
        <row r="133">
          <cell r="A133" t="str">
            <v>4.1.5.3</v>
          </cell>
          <cell r="B133" t="str">
            <v>CDHU</v>
          </cell>
          <cell r="C133" t="str">
            <v>46.02.070</v>
          </cell>
          <cell r="D133" t="str">
            <v>Tubo de PVC rígido branco PxB com virola e anel de borracha, linha esgoto série normal, DN= 100 mm, inclusive conexões</v>
          </cell>
          <cell r="E133" t="str">
            <v>M</v>
          </cell>
          <cell r="F133">
            <v>12</v>
          </cell>
        </row>
        <row r="134">
          <cell r="A134" t="str">
            <v>4.1.5.4</v>
          </cell>
          <cell r="B134" t="str">
            <v>CDHU</v>
          </cell>
          <cell r="C134" t="str">
            <v>46.02.050</v>
          </cell>
          <cell r="D134" t="str">
            <v>Tubo de PVC rígido branco PxB com virola e anel de borracha, linha esgoto série normal, DN= 50 mm, inclusive conexões</v>
          </cell>
          <cell r="E134" t="str">
            <v>M</v>
          </cell>
          <cell r="F134">
            <v>6</v>
          </cell>
        </row>
        <row r="135">
          <cell r="A135" t="str">
            <v>4.1.5.5</v>
          </cell>
          <cell r="B135" t="str">
            <v>CDHU</v>
          </cell>
          <cell r="C135" t="str">
            <v>49.01.016</v>
          </cell>
          <cell r="D135" t="str">
            <v>Caixa sifonada de PVC rígido de 100 x 100 x 50 mm, com grelha</v>
          </cell>
          <cell r="E135" t="str">
            <v>UN</v>
          </cell>
          <cell r="F135">
            <v>1</v>
          </cell>
        </row>
        <row r="136">
          <cell r="A136" t="str">
            <v>4.1.5.6</v>
          </cell>
          <cell r="B136" t="str">
            <v>SINAPI</v>
          </cell>
          <cell r="C136" t="str">
            <v>86920</v>
          </cell>
          <cell r="D136" t="str">
            <v>TANQUE DE LOUÇA BRANCA COM COLUNA, 30L OU EQUIVALENTE, INCLUSO SIFÃO FLEXÍVEL EM PVC, VÁLVULA PLÁSTICA E TORNEIRA DE METAL CROMADO PADRÃO POPULAR - FORNECIMENTO E INSTALAÇÃO. AF_01/2020</v>
          </cell>
          <cell r="E136" t="str">
            <v>UN</v>
          </cell>
          <cell r="F136">
            <v>1</v>
          </cell>
        </row>
        <row r="137">
          <cell r="A137" t="str">
            <v>4.1.6</v>
          </cell>
          <cell r="D137" t="str">
            <v>Esquadrias</v>
          </cell>
        </row>
        <row r="138">
          <cell r="A138" t="str">
            <v>4.1.6.1</v>
          </cell>
          <cell r="B138" t="str">
            <v>CDHU</v>
          </cell>
          <cell r="C138" t="str">
            <v>25.02.211</v>
          </cell>
          <cell r="D138" t="str">
            <v>Porta de abrir em aluminio na cor branca, incluso batente,fechadura, instalada e acabado.0,80x2,10</v>
          </cell>
          <cell r="E138" t="str">
            <v>M2</v>
          </cell>
          <cell r="F138">
            <v>1.68</v>
          </cell>
        </row>
        <row r="139">
          <cell r="A139" t="str">
            <v>4.1.6.2</v>
          </cell>
          <cell r="B139" t="str">
            <v>CDHU</v>
          </cell>
          <cell r="C139" t="str">
            <v>25.01.070</v>
          </cell>
          <cell r="D139" t="str">
            <v>caixilho de aluminio de correr cor branco com vidro, completo acabado</v>
          </cell>
          <cell r="E139" t="str">
            <v>M2</v>
          </cell>
          <cell r="F139">
            <v>1.68</v>
          </cell>
        </row>
        <row r="140">
          <cell r="A140" t="str">
            <v>4.1.6.2</v>
          </cell>
          <cell r="B140" t="str">
            <v>CDHU</v>
          </cell>
          <cell r="C140" t="str">
            <v>19.01.062</v>
          </cell>
          <cell r="D140" t="str">
            <v xml:space="preserve">Peitoril e ou soleira em granito polido esp=2,00cm, largura até 20cm. </v>
          </cell>
          <cell r="E140" t="str">
            <v>M2</v>
          </cell>
          <cell r="F140">
            <v>0.8</v>
          </cell>
        </row>
        <row r="141">
          <cell r="A141" t="str">
            <v>4.2</v>
          </cell>
          <cell r="D141" t="str">
            <v>SALA DE VÍDEO</v>
          </cell>
        </row>
        <row r="142">
          <cell r="A142" t="str">
            <v>4.2.1</v>
          </cell>
          <cell r="B142" t="str">
            <v>CDHU</v>
          </cell>
          <cell r="C142" t="str">
            <v>14.04.220</v>
          </cell>
          <cell r="D142" t="str">
            <v>Alvenaria de bloco cerâmico de vedação, uso revestido, de 19 cm</v>
          </cell>
          <cell r="E142" t="str">
            <v>M2</v>
          </cell>
          <cell r="F142">
            <v>5.04</v>
          </cell>
        </row>
        <row r="143">
          <cell r="A143" t="str">
            <v>4.2.2</v>
          </cell>
          <cell r="B143" t="str">
            <v>CDHU</v>
          </cell>
          <cell r="C143" t="str">
            <v>17.02.020</v>
          </cell>
          <cell r="D143" t="str">
            <v>Chapisco</v>
          </cell>
          <cell r="E143" t="str">
            <v>M2</v>
          </cell>
          <cell r="F143">
            <v>82.5</v>
          </cell>
        </row>
        <row r="144">
          <cell r="A144" t="str">
            <v>4.2.3</v>
          </cell>
          <cell r="B144" t="str">
            <v>CDHU</v>
          </cell>
          <cell r="C144" t="str">
            <v>17.02.220</v>
          </cell>
          <cell r="D144" t="str">
            <v>reboco</v>
          </cell>
          <cell r="E144" t="str">
            <v>M2</v>
          </cell>
          <cell r="F144">
            <v>82.5</v>
          </cell>
        </row>
        <row r="145">
          <cell r="A145" t="str">
            <v>4.2.4</v>
          </cell>
          <cell r="B145" t="str">
            <v>CDHU</v>
          </cell>
          <cell r="C145" t="str">
            <v>17.01.020</v>
          </cell>
          <cell r="D145" t="str">
            <v>Argamassa de regularização e/ou proteção</v>
          </cell>
          <cell r="E145" t="str">
            <v>M3</v>
          </cell>
          <cell r="F145">
            <v>3.5</v>
          </cell>
        </row>
        <row r="146">
          <cell r="A146" t="str">
            <v>4.2.5</v>
          </cell>
          <cell r="B146" t="str">
            <v>SINAPI</v>
          </cell>
          <cell r="C146" t="str">
            <v>87251</v>
          </cell>
          <cell r="E146" t="str">
            <v>M2</v>
          </cell>
          <cell r="F146">
            <v>56.3</v>
          </cell>
        </row>
        <row r="147">
          <cell r="A147" t="str">
            <v>4.2.6</v>
          </cell>
          <cell r="B147" t="str">
            <v>SINAPI</v>
          </cell>
          <cell r="C147" t="str">
            <v>88489</v>
          </cell>
          <cell r="D147" t="str">
            <v>Aplicação manual de pintura com tinta latex em duas demãos.Local paredes internas e laje.</v>
          </cell>
          <cell r="E147" t="str">
            <v>M2</v>
          </cell>
          <cell r="F147">
            <v>91.9</v>
          </cell>
        </row>
        <row r="148">
          <cell r="A148" t="str">
            <v>4.2.7</v>
          </cell>
          <cell r="B148" t="str">
            <v>CDHU</v>
          </cell>
          <cell r="C148" t="str">
            <v>33.10.100</v>
          </cell>
          <cell r="D148" t="str">
            <v>Textura acrilica para uso interno / externo, inclusive preparo h= 1,50m para  barrado impermeavel nas paredes sala de vídeo.</v>
          </cell>
          <cell r="E148" t="str">
            <v>M2</v>
          </cell>
          <cell r="F148">
            <v>35.6</v>
          </cell>
        </row>
        <row r="149">
          <cell r="A149" t="str">
            <v>4.2.8</v>
          </cell>
          <cell r="B149" t="str">
            <v>CDHU</v>
          </cell>
          <cell r="C149" t="str">
            <v>25.02.211</v>
          </cell>
          <cell r="D149" t="str">
            <v>Porta de abrir em aluminio na cor branca, incluso batente,fechadura, instalada e acabado.0,80x2,10</v>
          </cell>
          <cell r="E149" t="str">
            <v>M2</v>
          </cell>
          <cell r="F149">
            <v>4.62</v>
          </cell>
        </row>
        <row r="150">
          <cell r="A150" t="str">
            <v>4.2.9</v>
          </cell>
          <cell r="B150" t="str">
            <v>CDHU</v>
          </cell>
          <cell r="C150" t="str">
            <v>24.02.450</v>
          </cell>
          <cell r="D150" t="str">
            <v>Grade de proteção para caixilhos</v>
          </cell>
          <cell r="E150" t="str">
            <v>M2</v>
          </cell>
          <cell r="F150">
            <v>6.8</v>
          </cell>
        </row>
        <row r="151">
          <cell r="A151" t="str">
            <v>4.2.10</v>
          </cell>
          <cell r="B151" t="str">
            <v>CDHU</v>
          </cell>
          <cell r="C151" t="str">
            <v>25.01.070</v>
          </cell>
          <cell r="D151" t="str">
            <v>caixilho de aluminio de correr cor branco com vidro, completo acabado</v>
          </cell>
          <cell r="E151" t="str">
            <v>M2</v>
          </cell>
          <cell r="F151">
            <v>6.8</v>
          </cell>
        </row>
        <row r="152">
          <cell r="A152" t="str">
            <v>4.2.11</v>
          </cell>
          <cell r="B152" t="str">
            <v>CDHU</v>
          </cell>
          <cell r="C152" t="str">
            <v>19.01.062</v>
          </cell>
          <cell r="D152" t="str">
            <v xml:space="preserve">Peitoril e ou soleira em granito polido esp=2,00cm, largura até 20cm. </v>
          </cell>
          <cell r="E152" t="str">
            <v>M2</v>
          </cell>
          <cell r="F152">
            <v>2.2000000000000002</v>
          </cell>
        </row>
        <row r="153">
          <cell r="A153" t="str">
            <v>4.3</v>
          </cell>
          <cell r="D153" t="str">
            <v>Despensa ao lado sala de vídeo reforma</v>
          </cell>
        </row>
        <row r="154">
          <cell r="A154" t="str">
            <v>4.3.1</v>
          </cell>
          <cell r="B154" t="str">
            <v>CDHU</v>
          </cell>
          <cell r="C154" t="str">
            <v>17.02.220</v>
          </cell>
          <cell r="D154" t="str">
            <v>Reboco interno</v>
          </cell>
          <cell r="E154" t="str">
            <v>M2</v>
          </cell>
          <cell r="F154">
            <v>51.62</v>
          </cell>
        </row>
        <row r="155">
          <cell r="A155" t="str">
            <v>4.3.2</v>
          </cell>
          <cell r="B155" t="str">
            <v>CDHU</v>
          </cell>
          <cell r="C155" t="str">
            <v>17.01.020</v>
          </cell>
          <cell r="D155" t="str">
            <v>Argamassa de regularização e/ou proteção</v>
          </cell>
          <cell r="E155" t="str">
            <v>M3</v>
          </cell>
          <cell r="F155">
            <v>1.1000000000000001</v>
          </cell>
        </row>
        <row r="156">
          <cell r="A156" t="str">
            <v>4.3.3</v>
          </cell>
          <cell r="B156" t="str">
            <v>SINAPI</v>
          </cell>
          <cell r="C156" t="str">
            <v>93391</v>
          </cell>
          <cell r="E156" t="str">
            <v>M2</v>
          </cell>
          <cell r="F156">
            <v>22.25</v>
          </cell>
        </row>
        <row r="157">
          <cell r="A157" t="str">
            <v>4.3.4</v>
          </cell>
          <cell r="B157" t="str">
            <v>CDHU</v>
          </cell>
          <cell r="C157" t="str">
            <v>19.01.062</v>
          </cell>
          <cell r="D157" t="str">
            <v xml:space="preserve">Peitoril e ou soleira em granito polido esp=2,00cm, largura até 20cm. </v>
          </cell>
          <cell r="E157" t="str">
            <v>M</v>
          </cell>
          <cell r="F157">
            <v>0.8</v>
          </cell>
        </row>
        <row r="158">
          <cell r="A158" t="str">
            <v>4.3.5</v>
          </cell>
          <cell r="B158" t="str">
            <v>SINAPI</v>
          </cell>
          <cell r="C158" t="str">
            <v>88489</v>
          </cell>
          <cell r="D158" t="str">
            <v>Fornecimento e aplicação manual  com tinta latex acrílica, duas demãos, Locais: Area de serviço interna,despensa interna/laje e externamente em todo o pavilão dos sanitarios e sala de video e laje no hall.</v>
          </cell>
          <cell r="E158" t="str">
            <v>M2</v>
          </cell>
          <cell r="F158">
            <v>305.62</v>
          </cell>
        </row>
        <row r="159">
          <cell r="A159" t="str">
            <v>4.3.6</v>
          </cell>
          <cell r="B159" t="str">
            <v>CDHU</v>
          </cell>
          <cell r="C159" t="str">
            <v>25.02.211</v>
          </cell>
          <cell r="D159" t="str">
            <v>porta de abrir em aluminio na cor branca , completa acabada.</v>
          </cell>
          <cell r="E159" t="str">
            <v>M2</v>
          </cell>
          <cell r="F159">
            <v>1.68</v>
          </cell>
        </row>
        <row r="160">
          <cell r="A160" t="str">
            <v>4.3.7</v>
          </cell>
          <cell r="B160" t="str">
            <v>CDHU</v>
          </cell>
          <cell r="C160" t="str">
            <v>25.01.070</v>
          </cell>
          <cell r="D160" t="str">
            <v>Caixilho em aluminio branco de correr com vidro,instalado e acabado.</v>
          </cell>
          <cell r="E160" t="str">
            <v>M2</v>
          </cell>
          <cell r="F160">
            <v>2</v>
          </cell>
        </row>
        <row r="161">
          <cell r="A161" t="str">
            <v>4.3.8</v>
          </cell>
          <cell r="B161" t="str">
            <v>CDHU</v>
          </cell>
          <cell r="C161" t="str">
            <v>24.02.450</v>
          </cell>
          <cell r="D161" t="str">
            <v>Grade de proteção para caixilhos</v>
          </cell>
          <cell r="E161" t="str">
            <v>M2</v>
          </cell>
          <cell r="F161">
            <v>2</v>
          </cell>
        </row>
        <row r="162">
          <cell r="A162" t="str">
            <v>4.4</v>
          </cell>
          <cell r="D162" t="str">
            <v>Salas em DRYWALL</v>
          </cell>
        </row>
        <row r="163">
          <cell r="A163" t="str">
            <v>4.4.1</v>
          </cell>
          <cell r="D163" t="str">
            <v>Fechamento em alvenaria em parte das salas em drywall</v>
          </cell>
        </row>
        <row r="164">
          <cell r="A164" t="str">
            <v>4.4.1.1</v>
          </cell>
          <cell r="B164" t="str">
            <v>CDHU</v>
          </cell>
          <cell r="C164" t="str">
            <v>14.04.220</v>
          </cell>
          <cell r="D164" t="str">
            <v>Alvenaria de bloco cerâmico de vedação, uso revestido, de 19 cm</v>
          </cell>
          <cell r="E164" t="str">
            <v>M2</v>
          </cell>
          <cell r="F164">
            <v>6.24</v>
          </cell>
        </row>
        <row r="165">
          <cell r="A165" t="str">
            <v>4.4.1.2</v>
          </cell>
          <cell r="B165" t="str">
            <v>CDHU</v>
          </cell>
          <cell r="C165" t="str">
            <v>17.02.020</v>
          </cell>
          <cell r="D165" t="str">
            <v>Chapisco</v>
          </cell>
          <cell r="E165" t="str">
            <v>M2</v>
          </cell>
          <cell r="F165">
            <v>126.5</v>
          </cell>
        </row>
        <row r="166">
          <cell r="A166" t="str">
            <v>4.4.1.3</v>
          </cell>
          <cell r="B166" t="str">
            <v>CDHU</v>
          </cell>
          <cell r="C166" t="str">
            <v>17.02.220</v>
          </cell>
          <cell r="D166" t="str">
            <v>Reboco</v>
          </cell>
          <cell r="E166" t="str">
            <v>M2</v>
          </cell>
          <cell r="F166">
            <v>126.5</v>
          </cell>
        </row>
        <row r="167">
          <cell r="A167" t="str">
            <v>4.4.2</v>
          </cell>
          <cell r="D167" t="str">
            <v>Estrutura e paredes em Drywall</v>
          </cell>
        </row>
        <row r="168">
          <cell r="A168" t="str">
            <v>4.4.2.1</v>
          </cell>
          <cell r="B168" t="str">
            <v>SINAPI</v>
          </cell>
          <cell r="C168" t="str">
            <v>96369</v>
          </cell>
          <cell r="D168" t="str">
            <v>Parede com placas de gesso acartonado (DRYWALL), para uso interno, com duas faces duplas e estrutura metálica para instalaçãocom guias duplas, acabada.</v>
          </cell>
          <cell r="E168" t="str">
            <v>M2</v>
          </cell>
          <cell r="F168">
            <v>117.2</v>
          </cell>
        </row>
        <row r="169">
          <cell r="A169" t="str">
            <v>4.4.2.2</v>
          </cell>
          <cell r="B169" t="str">
            <v>SINAPI</v>
          </cell>
          <cell r="C169" t="str">
            <v>96373</v>
          </cell>
          <cell r="D169" t="str">
            <v>Fornecimento e instalação de reforço metálico para paredes em Drywall.</v>
          </cell>
          <cell r="E169" t="str">
            <v>M</v>
          </cell>
          <cell r="F169">
            <v>88.8</v>
          </cell>
        </row>
        <row r="170">
          <cell r="A170" t="str">
            <v>4.4.3</v>
          </cell>
          <cell r="D170" t="str">
            <v>Esquadrias metálicas salas drywall, coordenações e psicóloga</v>
          </cell>
        </row>
        <row r="171">
          <cell r="A171" t="str">
            <v>4.4.3.1</v>
          </cell>
          <cell r="B171" t="str">
            <v>CDHU</v>
          </cell>
          <cell r="C171" t="str">
            <v>25.02.211</v>
          </cell>
          <cell r="D171" t="str">
            <v>porta de abrir em aluminio cor branca , completa acabada</v>
          </cell>
          <cell r="E171" t="str">
            <v>M2</v>
          </cell>
          <cell r="F171">
            <v>10.08</v>
          </cell>
        </row>
        <row r="172">
          <cell r="A172" t="str">
            <v>4.4.3.2</v>
          </cell>
          <cell r="B172" t="str">
            <v>CDHU</v>
          </cell>
          <cell r="C172" t="str">
            <v>25.01.070</v>
          </cell>
          <cell r="D172" t="str">
            <v>caixilho de aluminio de correr cor branco com vidro, completo acabado</v>
          </cell>
          <cell r="E172" t="str">
            <v>M2</v>
          </cell>
          <cell r="F172">
            <v>22</v>
          </cell>
        </row>
        <row r="173">
          <cell r="A173" t="str">
            <v>4.4.4</v>
          </cell>
          <cell r="D173" t="str">
            <v>Piso ceramico salas drywall, coordenações e psicologa.</v>
          </cell>
        </row>
        <row r="174">
          <cell r="A174" t="str">
            <v>4.4.4.1</v>
          </cell>
          <cell r="B174" t="str">
            <v>CDHU</v>
          </cell>
          <cell r="C174" t="str">
            <v>17.01.020</v>
          </cell>
          <cell r="D174" t="str">
            <v>Argamassa de regularização e/ou proteção</v>
          </cell>
          <cell r="E174" t="str">
            <v>M3</v>
          </cell>
          <cell r="F174">
            <v>5.34</v>
          </cell>
        </row>
        <row r="175">
          <cell r="A175" t="str">
            <v>4.4.4.2</v>
          </cell>
          <cell r="B175" t="str">
            <v>SINAPI</v>
          </cell>
          <cell r="C175" t="str">
            <v>87251</v>
          </cell>
          <cell r="E175" t="str">
            <v>M2</v>
          </cell>
          <cell r="F175">
            <v>117.41</v>
          </cell>
        </row>
        <row r="176">
          <cell r="A176" t="str">
            <v>4.4.4.3</v>
          </cell>
          <cell r="B176" t="str">
            <v>CDHU</v>
          </cell>
          <cell r="C176" t="str">
            <v>19.01.062</v>
          </cell>
          <cell r="D176" t="str">
            <v>Peitoril e ou soleira em granito polido esp=2,00cm, largura até 20cm. Salas de drywall, coordenações, psicologa.</v>
          </cell>
          <cell r="E176" t="str">
            <v>M</v>
          </cell>
          <cell r="F176">
            <v>4.8</v>
          </cell>
        </row>
        <row r="177">
          <cell r="A177" t="str">
            <v>4.5</v>
          </cell>
          <cell r="D177" t="str">
            <v>Pintura externa e interna sala drywall, coordenações,psicologa, frente e estrutura metalica .</v>
          </cell>
        </row>
        <row r="178">
          <cell r="A178" t="str">
            <v>4.5.1</v>
          </cell>
          <cell r="B178" t="str">
            <v>CDHU</v>
          </cell>
          <cell r="C178" t="str">
            <v>33.02.080</v>
          </cell>
          <cell r="D178" t="str">
            <v>massa acrílica fornecimento e aplicação paredes internas e externas em drywall e interna sala de coordenação e psicologia.</v>
          </cell>
          <cell r="E178" t="str">
            <v>M2</v>
          </cell>
          <cell r="F178">
            <v>262.94</v>
          </cell>
        </row>
        <row r="179">
          <cell r="A179" t="str">
            <v>4.5.2</v>
          </cell>
          <cell r="B179" t="str">
            <v>SINAPI</v>
          </cell>
          <cell r="C179" t="str">
            <v>88489</v>
          </cell>
          <cell r="D179" t="str">
            <v>fornecimento e aplicação de tinta latex acrílica 2 demãos, em paredes internas e externas e fundos das salas drywall, coordenações, psicologa, muro em arco interno e entrada da frente externamente.</v>
          </cell>
          <cell r="E179" t="str">
            <v>M2</v>
          </cell>
          <cell r="F179">
            <v>981.62</v>
          </cell>
        </row>
        <row r="180">
          <cell r="A180" t="str">
            <v>4.5.3</v>
          </cell>
          <cell r="B180" t="str">
            <v>CDHU</v>
          </cell>
          <cell r="C180" t="str">
            <v>33.11.050</v>
          </cell>
          <cell r="D180" t="str">
            <v>pintura em esmalte sintético a base de água em estrutua metalica  de sustentação e fechamento de cobertura existente, portões e parte do alambrado.</v>
          </cell>
          <cell r="E180" t="str">
            <v>M²</v>
          </cell>
          <cell r="F180">
            <v>457.51</v>
          </cell>
        </row>
        <row r="181">
          <cell r="A181" t="str">
            <v>4.6</v>
          </cell>
          <cell r="D181" t="str">
            <v>Salão de vidros-</v>
          </cell>
        </row>
        <row r="182">
          <cell r="A182" t="str">
            <v>4.6.1</v>
          </cell>
          <cell r="B182" t="str">
            <v>CDHU</v>
          </cell>
          <cell r="C182" t="str">
            <v>14.30.842</v>
          </cell>
          <cell r="D182" t="str">
            <v>Divisório tipo piso teto em vidro temperado 10mm, com coluna estrutural em alumínio estrudado- colocado acabados com vidros  temperado.</v>
          </cell>
          <cell r="E182" t="str">
            <v>M2</v>
          </cell>
          <cell r="F182">
            <v>70.2</v>
          </cell>
        </row>
        <row r="183">
          <cell r="A183" t="str">
            <v>4.6.2</v>
          </cell>
          <cell r="B183" t="str">
            <v>CDHU</v>
          </cell>
          <cell r="C183" t="str">
            <v>26.02.040</v>
          </cell>
          <cell r="D183" t="str">
            <v>Vitraux em temperado incolor de 8mm, cfe projeto,incluso fechadura e acessórios para instalação e fixação.</v>
          </cell>
          <cell r="E183" t="str">
            <v>M2</v>
          </cell>
          <cell r="F183">
            <v>24</v>
          </cell>
        </row>
        <row r="184">
          <cell r="A184" t="str">
            <v>4.6.3</v>
          </cell>
          <cell r="B184" t="str">
            <v>CDHU</v>
          </cell>
          <cell r="C184" t="str">
            <v>26.01.060</v>
          </cell>
          <cell r="D184" t="str">
            <v>Vidro liso transparente de 5 mm</v>
          </cell>
          <cell r="E184" t="str">
            <v>M2</v>
          </cell>
          <cell r="F184">
            <v>24.2</v>
          </cell>
        </row>
        <row r="185">
          <cell r="A185" t="str">
            <v>4.6.4</v>
          </cell>
          <cell r="B185" t="str">
            <v>CDHU</v>
          </cell>
          <cell r="C185" t="str">
            <v>16.03.010</v>
          </cell>
          <cell r="D185" t="str">
            <v>Telhamento em cimento reforçado com fio sintético CRFS - perfil ondulado de 6 mm</v>
          </cell>
          <cell r="E185" t="str">
            <v>M2</v>
          </cell>
          <cell r="F185">
            <v>66.06</v>
          </cell>
        </row>
        <row r="186">
          <cell r="A186" t="str">
            <v>4.6.5</v>
          </cell>
          <cell r="B186" t="str">
            <v>CDHU</v>
          </cell>
          <cell r="C186" t="str">
            <v>16.33.062</v>
          </cell>
          <cell r="D186" t="str">
            <v>Calha, rufo, afins em chapa galvanizada nº 24 - corte 1,00 m</v>
          </cell>
          <cell r="E186" t="str">
            <v>M</v>
          </cell>
          <cell r="F186">
            <v>16.7</v>
          </cell>
        </row>
        <row r="187">
          <cell r="A187" t="str">
            <v>4.6.6</v>
          </cell>
          <cell r="B187" t="str">
            <v>CDHU</v>
          </cell>
          <cell r="C187" t="str">
            <v>15.03.110</v>
          </cell>
          <cell r="D187" t="str">
            <v>Fornecimento e montagem de estrutura em aço não patinavel, para confecção de chapa de fechamento no platibanda externo da sala de vidro.</v>
          </cell>
          <cell r="E187" t="str">
            <v>KG</v>
          </cell>
          <cell r="F187">
            <v>66.8</v>
          </cell>
        </row>
        <row r="188">
          <cell r="A188" t="str">
            <v>4.6.7</v>
          </cell>
          <cell r="B188" t="str">
            <v>CDHU</v>
          </cell>
          <cell r="C188" t="str">
            <v>21.03.151</v>
          </cell>
          <cell r="D188" t="str">
            <v>Revestimento em placas de alumínio composto "ACM", espessura de 4 mm e acabamento em PVDF,incluso acessórios para fixação na lateral interna do platbanda da sala de vidro. Cor a definir</v>
          </cell>
          <cell r="E188" t="str">
            <v>M2</v>
          </cell>
          <cell r="F188">
            <v>13.2</v>
          </cell>
        </row>
        <row r="189">
          <cell r="A189" t="str">
            <v>5.</v>
          </cell>
          <cell r="D189" t="str">
            <v>PISOS E CALÇAMENTOS EM GERAL SALÕES, FRENTE DOS SANITÁRIOS ENTRADA PRINCIPAL E FUNDOS</v>
          </cell>
        </row>
        <row r="190">
          <cell r="A190" t="str">
            <v>5.1</v>
          </cell>
          <cell r="B190" t="str">
            <v>CDHU</v>
          </cell>
          <cell r="C190" t="str">
            <v>11.20.050</v>
          </cell>
          <cell r="D190" t="str">
            <v>Corte de junta de dilatação, com serra de disco diamantado para pisos</v>
          </cell>
          <cell r="E190" t="str">
            <v>M</v>
          </cell>
          <cell r="F190">
            <v>80</v>
          </cell>
        </row>
        <row r="191">
          <cell r="A191" t="str">
            <v>5.2</v>
          </cell>
        </row>
        <row r="192">
          <cell r="A192" t="str">
            <v>5.3</v>
          </cell>
          <cell r="B192" t="str">
            <v>SINAPI</v>
          </cell>
          <cell r="C192" t="str">
            <v>94990</v>
          </cell>
          <cell r="E192" t="str">
            <v>M3</v>
          </cell>
        </row>
        <row r="193">
          <cell r="A193" t="str">
            <v>6.</v>
          </cell>
          <cell r="D193" t="str">
            <v>COBERTURA GERAL (SALÕES, SALAS E PLATIBANDA GERAL)</v>
          </cell>
        </row>
        <row r="194">
          <cell r="A194" t="str">
            <v>6.1</v>
          </cell>
          <cell r="B194" t="str">
            <v>CDHU</v>
          </cell>
          <cell r="C194" t="str">
            <v>16.03.010</v>
          </cell>
          <cell r="D194" t="str">
            <v>Telhamento em cimento reforçado com fio sintético CRFS - perfil ondulado de 6 mm, para reposição de telhas  e beirais quebrados.</v>
          </cell>
          <cell r="E194" t="str">
            <v>M2</v>
          </cell>
          <cell r="F194">
            <v>50</v>
          </cell>
        </row>
        <row r="195">
          <cell r="A195" t="str">
            <v>6.2</v>
          </cell>
          <cell r="B195" t="str">
            <v>CDHU</v>
          </cell>
          <cell r="C195" t="str">
            <v>16.33.052</v>
          </cell>
          <cell r="D195" t="str">
            <v>Calha, rufo, afins em chapa galvanizada nº 24 - corte 0,50 m</v>
          </cell>
          <cell r="E195" t="str">
            <v>M</v>
          </cell>
        </row>
        <row r="196">
          <cell r="A196" t="str">
            <v>6.3</v>
          </cell>
          <cell r="B196" t="str">
            <v>CDHU</v>
          </cell>
          <cell r="C196" t="str">
            <v>22.01.020</v>
          </cell>
          <cell r="D196" t="str">
            <v>fornecimento e instalação de forro em madeira aparelhada em cedrinho, incluso tarugamento e fixação do forro. Locais sala de coordenação 2,salão de vidro,salão lateral esquerdo, e reposição de forro danificados</v>
          </cell>
          <cell r="E196" t="str">
            <v>M</v>
          </cell>
          <cell r="F196">
            <v>385.62</v>
          </cell>
        </row>
        <row r="197">
          <cell r="A197" t="str">
            <v>6.4</v>
          </cell>
          <cell r="B197" t="str">
            <v>CDHU</v>
          </cell>
          <cell r="C197" t="str">
            <v>33.10.120</v>
          </cell>
          <cell r="D197" t="str">
            <v>proteção passiva contra incendio com tinta intumescente, tempo de resistencia so fogo TRRF60 minutos em todos os forro de madeira novos</v>
          </cell>
          <cell r="E197" t="str">
            <v>M2</v>
          </cell>
          <cell r="F197">
            <v>385.62</v>
          </cell>
        </row>
        <row r="198">
          <cell r="A198" t="str">
            <v>7.</v>
          </cell>
          <cell r="D198" t="str">
            <v>SERVIÇOS ELÉTRICOS</v>
          </cell>
        </row>
        <row r="199">
          <cell r="A199" t="str">
            <v>7.1</v>
          </cell>
          <cell r="D199" t="str">
            <v>Retiradas</v>
          </cell>
        </row>
        <row r="200">
          <cell r="A200" t="str">
            <v>7.1.1</v>
          </cell>
          <cell r="B200" t="str">
            <v>CDHU</v>
          </cell>
          <cell r="C200" t="str">
            <v>04.20.040</v>
          </cell>
          <cell r="D200" t="str">
            <v>Remoção de lâmpada</v>
          </cell>
          <cell r="E200" t="str">
            <v>UN</v>
          </cell>
          <cell r="F200">
            <v>96</v>
          </cell>
        </row>
        <row r="201">
          <cell r="A201" t="str">
            <v>7.1.2</v>
          </cell>
          <cell r="B201" t="str">
            <v>CDHU</v>
          </cell>
          <cell r="C201" t="str">
            <v>04.17.020</v>
          </cell>
          <cell r="D201" t="str">
            <v>Remoção de aparelho de iluminação ou projetor fixo em teto, piso ou parede</v>
          </cell>
          <cell r="E201" t="str">
            <v>UN</v>
          </cell>
          <cell r="F201">
            <v>96</v>
          </cell>
        </row>
        <row r="202">
          <cell r="A202" t="str">
            <v>7.1.3</v>
          </cell>
          <cell r="B202" t="str">
            <v>CDHU</v>
          </cell>
          <cell r="C202" t="str">
            <v>04.19.120</v>
          </cell>
          <cell r="D202" t="str">
            <v>Remoção de interruptores, tomadas, botão de campainha ou cigarra</v>
          </cell>
          <cell r="E202" t="str">
            <v>UN</v>
          </cell>
          <cell r="F202">
            <v>38</v>
          </cell>
        </row>
        <row r="203">
          <cell r="A203" t="str">
            <v>7.1.4</v>
          </cell>
          <cell r="B203" t="str">
            <v>CDHU</v>
          </cell>
          <cell r="C203" t="str">
            <v>04.19.060</v>
          </cell>
          <cell r="D203" t="str">
            <v>Remoção de disjuntor termomagnético</v>
          </cell>
          <cell r="E203" t="str">
            <v>UN</v>
          </cell>
          <cell r="F203">
            <v>28</v>
          </cell>
        </row>
        <row r="204">
          <cell r="A204" t="str">
            <v>7.1.5</v>
          </cell>
          <cell r="B204" t="str">
            <v>CDHU</v>
          </cell>
          <cell r="C204" t="str">
            <v>04.21.160</v>
          </cell>
          <cell r="D204" t="str">
            <v>Remoção de quadro de distribuição, chamada ou caixa de passagem</v>
          </cell>
          <cell r="E204" t="str">
            <v>M2</v>
          </cell>
          <cell r="F204">
            <v>3</v>
          </cell>
        </row>
        <row r="205">
          <cell r="A205" t="str">
            <v>7.1.6</v>
          </cell>
          <cell r="B205" t="str">
            <v>CDHU</v>
          </cell>
          <cell r="C205" t="str">
            <v>04.22.110</v>
          </cell>
          <cell r="D205" t="str">
            <v>Remoção de tubulação elétrica aparente com diâmetro externo até 50 mm</v>
          </cell>
          <cell r="E205" t="str">
            <v>M</v>
          </cell>
          <cell r="F205">
            <v>15</v>
          </cell>
        </row>
        <row r="206">
          <cell r="A206" t="str">
            <v>7.1.7</v>
          </cell>
          <cell r="B206" t="str">
            <v>CDHU</v>
          </cell>
          <cell r="C206" t="str">
            <v>04.22.100</v>
          </cell>
          <cell r="D206" t="str">
            <v>Remoção de tubulação elétrica aparente com diâmetro externo acima de 50 mm</v>
          </cell>
          <cell r="E206" t="str">
            <v>M</v>
          </cell>
          <cell r="F206">
            <v>58</v>
          </cell>
        </row>
        <row r="207">
          <cell r="A207" t="str">
            <v>7.1.8</v>
          </cell>
          <cell r="B207" t="str">
            <v>CDHU</v>
          </cell>
          <cell r="C207" t="str">
            <v>04.18.390</v>
          </cell>
          <cell r="D207" t="str">
            <v>Remoção de condutor embutido diâmetro externo até 6,5 mm</v>
          </cell>
          <cell r="E207" t="str">
            <v>M</v>
          </cell>
          <cell r="F207">
            <v>500</v>
          </cell>
        </row>
        <row r="208">
          <cell r="A208" t="str">
            <v>7.1.9</v>
          </cell>
          <cell r="B208" t="str">
            <v>CDHU</v>
          </cell>
          <cell r="C208" t="str">
            <v>04.18.380</v>
          </cell>
          <cell r="D208" t="str">
            <v>Remoção de condutor embutido diâmetro externo acima de 6,5 mm</v>
          </cell>
          <cell r="E208" t="str">
            <v>M</v>
          </cell>
          <cell r="F208">
            <v>16</v>
          </cell>
        </row>
        <row r="209">
          <cell r="A209" t="str">
            <v>7.2</v>
          </cell>
          <cell r="D209" t="str">
            <v>Circuito Alimentador Elétrico (QD02 - QD03 - QD04)</v>
          </cell>
        </row>
        <row r="210">
          <cell r="A210" t="str">
            <v>7.2.1</v>
          </cell>
          <cell r="B210" t="str">
            <v>CDHU</v>
          </cell>
          <cell r="C210" t="str">
            <v>38.04.080</v>
          </cell>
          <cell r="D210" t="str">
            <v>Eletroduto galvanizado conforme NBR13057 -  1 1/4´ com acessórios</v>
          </cell>
          <cell r="E210" t="str">
            <v>M</v>
          </cell>
          <cell r="F210">
            <v>4</v>
          </cell>
        </row>
        <row r="211">
          <cell r="A211" t="str">
            <v>7.2.2</v>
          </cell>
          <cell r="B211" t="str">
            <v>CDHU</v>
          </cell>
          <cell r="C211" t="str">
            <v>38.04.140</v>
          </cell>
          <cell r="D211" t="str">
            <v>Eletroduto galvanizado conforme NBR13057 -  2 1/2´ com acessórios</v>
          </cell>
          <cell r="E211" t="str">
            <v>M</v>
          </cell>
          <cell r="F211">
            <v>4</v>
          </cell>
        </row>
        <row r="212">
          <cell r="A212" t="str">
            <v>7.2.3</v>
          </cell>
          <cell r="B212" t="str">
            <v>CDHU</v>
          </cell>
          <cell r="C212" t="str">
            <v>40.02.100</v>
          </cell>
          <cell r="D212" t="str">
            <v>Caixa de passagem em chapa, com tampa parafusada, 400 x 400 x 150 mm</v>
          </cell>
          <cell r="E212" t="str">
            <v>UN</v>
          </cell>
          <cell r="F212">
            <v>3</v>
          </cell>
        </row>
        <row r="213">
          <cell r="A213" t="str">
            <v>7.2.4</v>
          </cell>
          <cell r="B213" t="str">
            <v>CDHU</v>
          </cell>
          <cell r="C213" t="str">
            <v>39.21.100</v>
          </cell>
          <cell r="D213" t="str">
            <v>Cabo de cobre flexível de 70 mm², isolamento 0,6/1kV - isolação HEPR 90°C</v>
          </cell>
          <cell r="E213" t="str">
            <v>M</v>
          </cell>
          <cell r="F213">
            <v>50</v>
          </cell>
        </row>
        <row r="214">
          <cell r="A214" t="str">
            <v>7.2.5</v>
          </cell>
          <cell r="B214" t="str">
            <v>CDHU</v>
          </cell>
          <cell r="C214" t="str">
            <v>39.21.090</v>
          </cell>
          <cell r="D214" t="str">
            <v>Cabo de cobre flexível de 50 mm², isolamento 0,6/1kV - isolação HEPR 90°C</v>
          </cell>
          <cell r="E214" t="str">
            <v>M</v>
          </cell>
          <cell r="F214">
            <v>40</v>
          </cell>
        </row>
        <row r="215">
          <cell r="A215" t="str">
            <v>7.2.6</v>
          </cell>
          <cell r="B215" t="str">
            <v>CDHU</v>
          </cell>
          <cell r="C215" t="str">
            <v>39.21.060</v>
          </cell>
          <cell r="D215" t="str">
            <v>Cabo de cobre flexível de 16 mm², isolamento 0,6/1kV - isolação HEPR 90°C</v>
          </cell>
          <cell r="E215" t="str">
            <v>M</v>
          </cell>
          <cell r="F215">
            <v>12</v>
          </cell>
        </row>
        <row r="216">
          <cell r="A216" t="str">
            <v>7.2.7</v>
          </cell>
          <cell r="B216" t="str">
            <v>CDHU</v>
          </cell>
          <cell r="C216" t="str">
            <v>38.13.030</v>
          </cell>
          <cell r="D216" t="str">
            <v>Eletroduto corrugado em polietileno de alta densidade, DN= 75 mm, com acessórios</v>
          </cell>
          <cell r="E216" t="str">
            <v>M</v>
          </cell>
          <cell r="F216">
            <v>15</v>
          </cell>
        </row>
        <row r="217">
          <cell r="A217" t="str">
            <v>7.2.8</v>
          </cell>
          <cell r="B217" t="str">
            <v>CDHU</v>
          </cell>
          <cell r="C217" t="str">
            <v>06.02.020</v>
          </cell>
          <cell r="D217" t="str">
            <v>Escavação manual em solo de 1ª e 2ª categoria em vala ou cava até 1,5 m</v>
          </cell>
          <cell r="E217" t="str">
            <v>M3</v>
          </cell>
          <cell r="F217">
            <v>1.5</v>
          </cell>
        </row>
        <row r="218">
          <cell r="A218" t="str">
            <v>7.2.9</v>
          </cell>
          <cell r="B218" t="str">
            <v>CDHU</v>
          </cell>
          <cell r="C218" t="str">
            <v>06.11.040</v>
          </cell>
          <cell r="D218" t="str">
            <v>Reaterro manual apiloado sem controle de compactação</v>
          </cell>
          <cell r="E218" t="str">
            <v>M3</v>
          </cell>
          <cell r="F218">
            <v>1.5</v>
          </cell>
        </row>
        <row r="219">
          <cell r="A219" t="str">
            <v>7.2.10</v>
          </cell>
          <cell r="B219" t="str">
            <v>SINAPI</v>
          </cell>
          <cell r="C219" t="str">
            <v>97888</v>
          </cell>
          <cell r="D219" t="str">
            <v>CAIXA ENTERRADA ELÉTRICA RETANGULAR, EM ALVENARIA COM TIJOLOS CERÂMICOS MACIÇOS, FUNDO COM BRITA, DIMENSÕES INTERNAS: 0,6X0,6X0,6 M. AF_12/2020</v>
          </cell>
          <cell r="E219" t="str">
            <v>UN</v>
          </cell>
          <cell r="F219">
            <v>3</v>
          </cell>
        </row>
        <row r="220">
          <cell r="A220" t="str">
            <v>7.2.11</v>
          </cell>
          <cell r="B220" t="str">
            <v>CDHU</v>
          </cell>
          <cell r="C220" t="str">
            <v>37.06.014</v>
          </cell>
          <cell r="D220" t="str">
            <v>Painel autoportante em chapa de aço, com proteção mínima IP 54 - sem componentes</v>
          </cell>
          <cell r="E220" t="str">
            <v>M2</v>
          </cell>
          <cell r="F220">
            <v>0.8</v>
          </cell>
        </row>
        <row r="221">
          <cell r="A221" t="str">
            <v>7.2.12</v>
          </cell>
          <cell r="B221" t="str">
            <v>CDHU</v>
          </cell>
          <cell r="C221" t="str">
            <v>37.13.660</v>
          </cell>
          <cell r="D221" t="str">
            <v>Disjuntor termomagnético, tripolar 220/380 V, corrente de 60 A até 100 A</v>
          </cell>
          <cell r="E221" t="str">
            <v>UN</v>
          </cell>
          <cell r="F221">
            <v>3</v>
          </cell>
        </row>
        <row r="222">
          <cell r="A222" t="str">
            <v>7.3</v>
          </cell>
          <cell r="D222" t="str">
            <v>Quadro de Distribuição Elétrico (QD02 -  QD03 - QD04)</v>
          </cell>
        </row>
        <row r="223">
          <cell r="A223" t="str">
            <v>7.3.1</v>
          </cell>
          <cell r="B223" t="str">
            <v>CDHU</v>
          </cell>
          <cell r="C223" t="str">
            <v>37.03.240</v>
          </cell>
          <cell r="D223" t="str">
            <v>Quadro de distribuição universal de embutir, para disjuntores 56 DIN / 40 Bolt-on - 225 A - sem componentes</v>
          </cell>
          <cell r="E223" t="str">
            <v>UN</v>
          </cell>
          <cell r="F223">
            <v>1</v>
          </cell>
        </row>
        <row r="224">
          <cell r="A224" t="str">
            <v>7.3.2</v>
          </cell>
          <cell r="B224" t="str">
            <v>CDHU</v>
          </cell>
          <cell r="C224" t="str">
            <v>37.04.260</v>
          </cell>
          <cell r="D224" t="str">
            <v>Quadro de distribuição universal de sobrepor, para disjuntores 24 DIN / 18 Bolt-on - 150 A - sem componentes</v>
          </cell>
          <cell r="E224" t="str">
            <v>UN</v>
          </cell>
          <cell r="F224">
            <v>2</v>
          </cell>
        </row>
        <row r="225">
          <cell r="A225" t="str">
            <v>7.3.3</v>
          </cell>
          <cell r="B225" t="str">
            <v>CDHU</v>
          </cell>
          <cell r="C225" t="str">
            <v>37.17.110</v>
          </cell>
          <cell r="D225" t="str">
            <v>Dispositivo diferencial residual de 100 A x 30 mA - 4 polos</v>
          </cell>
          <cell r="E225" t="str">
            <v>UN</v>
          </cell>
          <cell r="F225">
            <v>2</v>
          </cell>
        </row>
        <row r="226">
          <cell r="A226" t="str">
            <v>7.3.4</v>
          </cell>
          <cell r="B226" t="str">
            <v>CDHU</v>
          </cell>
          <cell r="C226" t="str">
            <v>37.17.090</v>
          </cell>
          <cell r="D226" t="str">
            <v>Dispositivo diferencial residual de 63 A x 30 mA - 4 polos</v>
          </cell>
          <cell r="E226" t="str">
            <v>UN</v>
          </cell>
          <cell r="F226">
            <v>1</v>
          </cell>
        </row>
        <row r="227">
          <cell r="A227" t="str">
            <v>7.3.5</v>
          </cell>
          <cell r="B227" t="str">
            <v>CDHU</v>
          </cell>
          <cell r="C227" t="str">
            <v>37.13.660</v>
          </cell>
          <cell r="D227" t="str">
            <v>Disjuntor termomagnético, tripolar 220/380 V, corrente de 60 A até 100 A</v>
          </cell>
          <cell r="E227" t="str">
            <v>UN</v>
          </cell>
          <cell r="F227">
            <v>2</v>
          </cell>
        </row>
        <row r="228">
          <cell r="A228" t="str">
            <v>7.3.6</v>
          </cell>
          <cell r="B228" t="str">
            <v>CDHU</v>
          </cell>
          <cell r="C228" t="str">
            <v>37.13.650</v>
          </cell>
          <cell r="D228" t="str">
            <v>Disjuntor termomagnético, tripolar 220/380 V, corrente de 10 A até 50 A</v>
          </cell>
          <cell r="E228" t="str">
            <v>UN</v>
          </cell>
          <cell r="F228">
            <v>2</v>
          </cell>
        </row>
        <row r="229">
          <cell r="A229" t="str">
            <v>7.3.7</v>
          </cell>
          <cell r="B229" t="str">
            <v>CDHU</v>
          </cell>
          <cell r="C229" t="str">
            <v>37.13.630</v>
          </cell>
          <cell r="D229" t="str">
            <v>Disjuntor termomagnético, bipolar 220/380 V, corrente de 10 A até 50 A</v>
          </cell>
          <cell r="E229" t="str">
            <v>UN</v>
          </cell>
          <cell r="F229">
            <v>20</v>
          </cell>
        </row>
        <row r="230">
          <cell r="A230" t="str">
            <v>7.3.8</v>
          </cell>
          <cell r="B230" t="str">
            <v>CDHU</v>
          </cell>
          <cell r="C230" t="str">
            <v>37.13.600</v>
          </cell>
          <cell r="D230" t="str">
            <v>Disjuntor termomagnético, unipolar 127/220 V, corrente de 10 A até 30 A</v>
          </cell>
          <cell r="E230" t="str">
            <v>UN</v>
          </cell>
          <cell r="F230">
            <v>31</v>
          </cell>
        </row>
        <row r="231">
          <cell r="A231" t="str">
            <v>7.3.9</v>
          </cell>
          <cell r="B231" t="str">
            <v>CDHU</v>
          </cell>
          <cell r="C231" t="str">
            <v>37.24.032</v>
          </cell>
          <cell r="D231" t="str">
            <v>Supressor de surto monofásico, corrente nominal 20 kA, Imax. de surto 50 até 80 kA</v>
          </cell>
          <cell r="E231" t="str">
            <v>UN</v>
          </cell>
          <cell r="F231">
            <v>12</v>
          </cell>
        </row>
        <row r="232">
          <cell r="A232" t="str">
            <v>7.4</v>
          </cell>
          <cell r="D232" t="str">
            <v>Quadro Telefonico/Dados (VDI) com Alimentador</v>
          </cell>
        </row>
        <row r="233">
          <cell r="A233" t="str">
            <v>7.4.1</v>
          </cell>
          <cell r="B233" t="str">
            <v>SINAPI</v>
          </cell>
          <cell r="C233" t="str">
            <v>100562</v>
          </cell>
          <cell r="D233" t="str">
            <v>QUADRO DE DISTRIBUICAO PARA TELEFONE N.4, 60X60X12CM EM CHAPA METALICA, DE EMBUTIR, SEM ACESSORIOS, PADRAO TELEBRAS, FORNECIMENTO E INSTALAÇÃO. AF_11/2019</v>
          </cell>
          <cell r="E233" t="str">
            <v>UN</v>
          </cell>
          <cell r="F233">
            <v>1</v>
          </cell>
        </row>
        <row r="234">
          <cell r="A234" t="str">
            <v>7.4.2</v>
          </cell>
          <cell r="B234" t="str">
            <v>CDHU</v>
          </cell>
          <cell r="C234" t="str">
            <v>38.04.100</v>
          </cell>
          <cell r="D234" t="str">
            <v>Eletroduto galvanizado conforme NBR13057 -  1 1/2´ com acessórios</v>
          </cell>
          <cell r="E234" t="str">
            <v>M</v>
          </cell>
          <cell r="F234">
            <v>50</v>
          </cell>
        </row>
        <row r="235">
          <cell r="A235" t="str">
            <v>7.4.3</v>
          </cell>
          <cell r="B235" t="str">
            <v>CDHU</v>
          </cell>
          <cell r="C235" t="str">
            <v>40.06.100</v>
          </cell>
          <cell r="D235" t="str">
            <v>Condulete metálico de 1 1/2´</v>
          </cell>
          <cell r="E235" t="str">
            <v>CJ</v>
          </cell>
          <cell r="F235">
            <v>20</v>
          </cell>
        </row>
        <row r="236">
          <cell r="A236" t="str">
            <v>7.4.4</v>
          </cell>
          <cell r="B236" t="str">
            <v>CDHU</v>
          </cell>
          <cell r="C236" t="str">
            <v>38.15.040</v>
          </cell>
          <cell r="D236" t="str">
            <v>Eletroduto metálico flexível com capa em PVC de 2´</v>
          </cell>
          <cell r="E236" t="str">
            <v>M</v>
          </cell>
          <cell r="F236">
            <v>4</v>
          </cell>
        </row>
        <row r="237">
          <cell r="A237" t="str">
            <v>7.4.5</v>
          </cell>
          <cell r="B237" t="str">
            <v>CDHU</v>
          </cell>
          <cell r="C237" t="str">
            <v>39.11.110</v>
          </cell>
          <cell r="D237" t="str">
            <v>Fio telefônico externo tipo FE-160</v>
          </cell>
          <cell r="E237" t="str">
            <v>M</v>
          </cell>
          <cell r="F237">
            <v>60</v>
          </cell>
        </row>
        <row r="238">
          <cell r="A238" t="str">
            <v>7.5</v>
          </cell>
          <cell r="D238" t="str">
            <v>Iuminação e Tomadas do Salão Social 1 e 2 e Sala de Vidro</v>
          </cell>
        </row>
        <row r="239">
          <cell r="A239" t="str">
            <v>7.5.1</v>
          </cell>
          <cell r="B239" t="str">
            <v>CDHU</v>
          </cell>
          <cell r="C239" t="str">
            <v>41.14.510</v>
          </cell>
          <cell r="D239" t="str">
            <v>Luminária industrial pendente com refletor prismático sem alojamento para reator, para lâmpadas vapor de sódio/metálico ou mista de 150 W/250 W/400 W</v>
          </cell>
          <cell r="E239" t="str">
            <v>UN</v>
          </cell>
          <cell r="F239">
            <v>16</v>
          </cell>
        </row>
        <row r="240">
          <cell r="A240" t="str">
            <v>7.5.2</v>
          </cell>
          <cell r="B240" t="str">
            <v>CDHU</v>
          </cell>
          <cell r="C240" t="str">
            <v>41.07.450</v>
          </cell>
          <cell r="D240" t="str">
            <v>Lâmpada fluorescente compacta eletrônica "3U", base E27 de 25 W - 110 ou 220 V</v>
          </cell>
          <cell r="E240" t="str">
            <v>UN</v>
          </cell>
          <cell r="F240">
            <v>16</v>
          </cell>
        </row>
        <row r="241">
          <cell r="A241" t="str">
            <v>7.5.3</v>
          </cell>
          <cell r="B241" t="str">
            <v>CDHU</v>
          </cell>
          <cell r="C241" t="str">
            <v>41.31.040</v>
          </cell>
          <cell r="D241" t="str">
            <v>Luminária LED retangular de sobrepor com difusor translúcido, 4000 K, fluxo luminoso de 3690 a 4800 lm, potência de 38 W a 41 W</v>
          </cell>
          <cell r="E241" t="str">
            <v>UN</v>
          </cell>
          <cell r="F241">
            <v>92</v>
          </cell>
        </row>
        <row r="242">
          <cell r="A242" t="str">
            <v>7.5.4</v>
          </cell>
          <cell r="B242" t="str">
            <v>SINAPI</v>
          </cell>
          <cell r="C242" t="str">
            <v>97599</v>
          </cell>
          <cell r="D242" t="str">
            <v>LUMINÁRIA DE EMERGÊNCIA, COM 30 LÂMPADAS LED DE 2 W, SEM REATOR - FORNECIMENTO E INSTALAÇÃO. AF_02/2020</v>
          </cell>
          <cell r="E242" t="str">
            <v>UN</v>
          </cell>
          <cell r="F242">
            <v>8</v>
          </cell>
        </row>
        <row r="243">
          <cell r="A243" t="str">
            <v>7.5.5</v>
          </cell>
          <cell r="B243" t="str">
            <v>CDHU</v>
          </cell>
          <cell r="C243" t="str">
            <v>40.04.450</v>
          </cell>
          <cell r="D243" t="str">
            <v>Tomada 2P+T de 10 A - 250 V, completa</v>
          </cell>
          <cell r="E243" t="str">
            <v>CJ</v>
          </cell>
          <cell r="F243">
            <v>12</v>
          </cell>
        </row>
        <row r="244">
          <cell r="A244" t="str">
            <v>7.5.6</v>
          </cell>
          <cell r="B244" t="str">
            <v>CDHU</v>
          </cell>
          <cell r="C244" t="str">
            <v>40.01.020</v>
          </cell>
          <cell r="D244" t="str">
            <v>Caixa de ferro estampada 4´ x 2´</v>
          </cell>
          <cell r="E244" t="str">
            <v>UN</v>
          </cell>
          <cell r="F244">
            <v>20</v>
          </cell>
        </row>
        <row r="245">
          <cell r="A245" t="str">
            <v>7.5.7</v>
          </cell>
          <cell r="B245" t="str">
            <v>CDHU</v>
          </cell>
          <cell r="C245" t="str">
            <v>40.05.020</v>
          </cell>
          <cell r="D245" t="str">
            <v>Interruptor com 1 tecla simples e placa</v>
          </cell>
          <cell r="E245" t="str">
            <v>CJ</v>
          </cell>
          <cell r="F245">
            <v>12</v>
          </cell>
        </row>
        <row r="246">
          <cell r="A246" t="str">
            <v>7.5.8</v>
          </cell>
          <cell r="B246" t="str">
            <v>CDHU</v>
          </cell>
          <cell r="C246" t="str">
            <v>39.24.152</v>
          </cell>
          <cell r="D246" t="str">
            <v>Cabo de cobre flexível de 3 x 2,5 mm², isolamento 500 V - isolação PP 70°C</v>
          </cell>
          <cell r="E246" t="str">
            <v>M</v>
          </cell>
          <cell r="F246">
            <v>50</v>
          </cell>
        </row>
        <row r="247">
          <cell r="A247" t="str">
            <v>7.5.9</v>
          </cell>
          <cell r="B247" t="str">
            <v>CDHU</v>
          </cell>
          <cell r="C247" t="str">
            <v>39.24.151</v>
          </cell>
          <cell r="D247" t="str">
            <v>Cabo de cobre flexível de 3 x 1,5 mm², isolamento 500 V - isolação PP 70°C</v>
          </cell>
          <cell r="E247" t="str">
            <v>M</v>
          </cell>
          <cell r="F247">
            <v>70</v>
          </cell>
        </row>
        <row r="248">
          <cell r="A248" t="str">
            <v>7.5.10</v>
          </cell>
          <cell r="B248" t="str">
            <v>CDHU</v>
          </cell>
          <cell r="C248" t="str">
            <v>39.02.016</v>
          </cell>
          <cell r="D248" t="str">
            <v>Cabo de cobre de 2,5 mm², isolamento 750 V - isolação em PVC 70°C</v>
          </cell>
          <cell r="E248" t="str">
            <v>M</v>
          </cell>
          <cell r="F248">
            <v>1600</v>
          </cell>
        </row>
        <row r="249">
          <cell r="A249" t="str">
            <v>7.5.11</v>
          </cell>
          <cell r="B249" t="str">
            <v>CDHU</v>
          </cell>
          <cell r="C249" t="str">
            <v>39.02.020</v>
          </cell>
          <cell r="D249" t="str">
            <v>Cabo de cobre de 4 mm², isolamento 750 V - isolação em PVC 70°C</v>
          </cell>
          <cell r="E249" t="str">
            <v>M</v>
          </cell>
          <cell r="F249">
            <v>1200</v>
          </cell>
        </row>
        <row r="250">
          <cell r="A250" t="str">
            <v>7.5.12</v>
          </cell>
          <cell r="B250" t="str">
            <v>CDHU</v>
          </cell>
          <cell r="C250" t="str">
            <v>39.02.030</v>
          </cell>
          <cell r="D250" t="str">
            <v>Cabo de cobre de 6 mm², isolamento 750 V - isolação em PVC 70°C</v>
          </cell>
          <cell r="E250" t="str">
            <v>M</v>
          </cell>
          <cell r="F250">
            <v>400</v>
          </cell>
        </row>
        <row r="251">
          <cell r="A251" t="str">
            <v>7.5.13</v>
          </cell>
          <cell r="B251" t="str">
            <v>CDHU</v>
          </cell>
          <cell r="C251" t="str">
            <v>38.19.030</v>
          </cell>
          <cell r="D251" t="str">
            <v>Eletroduto de PVC corrugado flexível leve, diâmetro externo de 25 mm</v>
          </cell>
          <cell r="E251" t="str">
            <v>M</v>
          </cell>
          <cell r="F251">
            <v>3</v>
          </cell>
        </row>
        <row r="252">
          <cell r="A252" t="str">
            <v>7.5.14</v>
          </cell>
          <cell r="B252" t="str">
            <v>CDHU</v>
          </cell>
          <cell r="C252" t="str">
            <v>38.04.040</v>
          </cell>
          <cell r="D252" t="str">
            <v>Eletroduto galvanizado conforme NBR13057 -  3/4´ com acessórios</v>
          </cell>
          <cell r="E252" t="str">
            <v>M</v>
          </cell>
          <cell r="F252">
            <v>80</v>
          </cell>
        </row>
        <row r="253">
          <cell r="A253" t="str">
            <v>7.5.15</v>
          </cell>
          <cell r="B253" t="str">
            <v>CDHU</v>
          </cell>
          <cell r="C253" t="str">
            <v>38.04.060</v>
          </cell>
          <cell r="D253" t="str">
            <v>Eletroduto galvanizado conforme NBR13057 -  1´ com acessórios</v>
          </cell>
          <cell r="E253" t="str">
            <v>M</v>
          </cell>
          <cell r="F253">
            <v>50</v>
          </cell>
        </row>
        <row r="254">
          <cell r="A254" t="str">
            <v>7.5.16</v>
          </cell>
          <cell r="B254" t="str">
            <v>CDHU</v>
          </cell>
          <cell r="C254" t="str">
            <v>38.04.080</v>
          </cell>
          <cell r="D254" t="str">
            <v>Eletroduto galvanizado conforme NBR13057 -  1 1/4´ com acessórios</v>
          </cell>
          <cell r="E254" t="str">
            <v>M</v>
          </cell>
          <cell r="F254">
            <v>60</v>
          </cell>
        </row>
        <row r="255">
          <cell r="A255" t="str">
            <v>7.5.17</v>
          </cell>
          <cell r="B255" t="str">
            <v>CDHU</v>
          </cell>
          <cell r="C255" t="str">
            <v>38.15.010</v>
          </cell>
          <cell r="D255" t="str">
            <v>Eletroduto metálico flexível com capa em PVC de 3/4´</v>
          </cell>
          <cell r="E255" t="str">
            <v>M</v>
          </cell>
          <cell r="F255">
            <v>4</v>
          </cell>
        </row>
        <row r="256">
          <cell r="A256" t="str">
            <v>7.5.18</v>
          </cell>
          <cell r="B256" t="str">
            <v>CDHU</v>
          </cell>
          <cell r="C256" t="str">
            <v>38.15.020</v>
          </cell>
          <cell r="D256" t="str">
            <v>Eletroduto metálico flexível com capa em PVC de 1´</v>
          </cell>
          <cell r="E256" t="str">
            <v>M</v>
          </cell>
          <cell r="F256">
            <v>4</v>
          </cell>
        </row>
        <row r="257">
          <cell r="A257" t="str">
            <v>7.5.19</v>
          </cell>
          <cell r="B257" t="str">
            <v>CDHU</v>
          </cell>
          <cell r="C257" t="str">
            <v>38.15.040</v>
          </cell>
          <cell r="D257" t="str">
            <v>Eletroduto metálico flexível com capa em PVC de 2´</v>
          </cell>
          <cell r="E257" t="str">
            <v>M</v>
          </cell>
          <cell r="F257">
            <v>10</v>
          </cell>
        </row>
        <row r="258">
          <cell r="A258" t="str">
            <v>7.5.20</v>
          </cell>
          <cell r="B258" t="str">
            <v>CDHU</v>
          </cell>
          <cell r="C258" t="str">
            <v>40.06.040</v>
          </cell>
          <cell r="D258" t="str">
            <v>Condulete metálico de 3/4´</v>
          </cell>
          <cell r="E258" t="str">
            <v>CJ</v>
          </cell>
          <cell r="F258">
            <v>35</v>
          </cell>
        </row>
        <row r="259">
          <cell r="A259" t="str">
            <v>7.5.21</v>
          </cell>
          <cell r="B259" t="str">
            <v>CDHU</v>
          </cell>
          <cell r="C259" t="str">
            <v>40.06.060</v>
          </cell>
          <cell r="D259" t="str">
            <v>Condulete metálico de 1´</v>
          </cell>
          <cell r="E259" t="str">
            <v>CJ</v>
          </cell>
          <cell r="F259">
            <v>30</v>
          </cell>
        </row>
        <row r="260">
          <cell r="A260" t="str">
            <v>7.5.22</v>
          </cell>
          <cell r="B260" t="str">
            <v>CDHU</v>
          </cell>
          <cell r="C260" t="str">
            <v>40.06.080</v>
          </cell>
          <cell r="D260" t="str">
            <v>Condulete metálico de 1 1/4´</v>
          </cell>
          <cell r="E260" t="str">
            <v>CJ</v>
          </cell>
          <cell r="F260">
            <v>30</v>
          </cell>
        </row>
        <row r="261">
          <cell r="A261" t="str">
            <v>7.6</v>
          </cell>
          <cell r="D261" t="str">
            <v>Iluminação e Tomadas do Atrio, Sala Coordenação 1 e 2, Sala Psicóloga e Sala 1, 2 e 3</v>
          </cell>
        </row>
        <row r="262">
          <cell r="A262" t="str">
            <v>7.6.1</v>
          </cell>
          <cell r="B262" t="str">
            <v>CDHU</v>
          </cell>
          <cell r="C262" t="str">
            <v>41.31.040</v>
          </cell>
          <cell r="D262" t="str">
            <v>Luminária LED retangular de sobrepor com difusor translúcido, 4000 K, fluxo luminoso de 3690 a 4800 lm, potência de 38 W a 41 W</v>
          </cell>
          <cell r="E262" t="str">
            <v>UN</v>
          </cell>
          <cell r="F262">
            <v>29</v>
          </cell>
        </row>
        <row r="263">
          <cell r="A263" t="str">
            <v>7.6.2</v>
          </cell>
          <cell r="B263" t="str">
            <v>SINAPI</v>
          </cell>
          <cell r="C263" t="str">
            <v>97599</v>
          </cell>
          <cell r="D263" t="str">
            <v>LUMINÁRIA DE EMERGÊNCIA, COM 30 LÂMPADAS LED DE 2 W, SEM REATOR - FORNECIMENTO E INSTALAÇÃO. AF_02/2020</v>
          </cell>
          <cell r="E263" t="str">
            <v>UN</v>
          </cell>
          <cell r="F263">
            <v>1</v>
          </cell>
        </row>
        <row r="264">
          <cell r="A264" t="str">
            <v>7.6.3</v>
          </cell>
          <cell r="B264" t="str">
            <v>CDHU</v>
          </cell>
          <cell r="C264" t="str">
            <v>40.01.020</v>
          </cell>
          <cell r="D264" t="str">
            <v>Caixa de ferro estampada 4´ x 2´</v>
          </cell>
          <cell r="E264" t="str">
            <v>UN</v>
          </cell>
          <cell r="F264">
            <v>52</v>
          </cell>
        </row>
        <row r="265">
          <cell r="A265" t="str">
            <v>7.6.4</v>
          </cell>
          <cell r="B265" t="str">
            <v>CDHU</v>
          </cell>
          <cell r="C265" t="str">
            <v>40.05.020</v>
          </cell>
          <cell r="D265" t="str">
            <v>Interruptor com 1 tecla simples e placa</v>
          </cell>
          <cell r="E265" t="str">
            <v>CJ</v>
          </cell>
          <cell r="F265">
            <v>9</v>
          </cell>
        </row>
        <row r="266">
          <cell r="A266" t="str">
            <v>7.6.5</v>
          </cell>
          <cell r="B266" t="str">
            <v>CDHU</v>
          </cell>
          <cell r="C266" t="str">
            <v>40.04.450</v>
          </cell>
          <cell r="D266" t="str">
            <v>Tomada 2P+T de 10 A - 250 V, completa</v>
          </cell>
          <cell r="E266" t="str">
            <v>CJ</v>
          </cell>
          <cell r="F266">
            <v>43</v>
          </cell>
        </row>
        <row r="267">
          <cell r="A267" t="str">
            <v>7.6.6</v>
          </cell>
          <cell r="B267" t="str">
            <v>CDHU</v>
          </cell>
          <cell r="C267" t="str">
            <v>40.04.460</v>
          </cell>
          <cell r="D267" t="str">
            <v>Tomada 2P+T de 20 A - 250 V, completa</v>
          </cell>
          <cell r="E267" t="str">
            <v>CJ</v>
          </cell>
          <cell r="F267">
            <v>8</v>
          </cell>
        </row>
        <row r="268">
          <cell r="A268" t="str">
            <v>7.6.7</v>
          </cell>
          <cell r="B268" t="str">
            <v>CDHU</v>
          </cell>
          <cell r="C268" t="str">
            <v>38.07.300</v>
          </cell>
          <cell r="D268" t="str">
            <v>Perfilado perfurado 38 x 38 mm em chapa 14 pré-zincada, com acessórios</v>
          </cell>
          <cell r="E268" t="str">
            <v>M</v>
          </cell>
          <cell r="F268">
            <v>15</v>
          </cell>
        </row>
        <row r="269">
          <cell r="A269" t="str">
            <v>7.6.8</v>
          </cell>
          <cell r="B269" t="str">
            <v>CDHU</v>
          </cell>
          <cell r="C269" t="str">
            <v>43.20.130</v>
          </cell>
          <cell r="D269" t="str">
            <v>Caixa de passagem para condicionamento de ar tipo Split, com saída de dreno único na vertical - 39 x 22 x 6 cm</v>
          </cell>
          <cell r="E269" t="str">
            <v>UN</v>
          </cell>
          <cell r="F269">
            <v>8</v>
          </cell>
        </row>
        <row r="270">
          <cell r="A270" t="str">
            <v>7.6.9</v>
          </cell>
          <cell r="B270" t="str">
            <v>CDHU</v>
          </cell>
          <cell r="C270" t="str">
            <v>46.01.020</v>
          </cell>
          <cell r="D270" t="str">
            <v>Tubo de PVC rígido soldável marrom, DN= 25 mm, (3/4´), inclusive conexões</v>
          </cell>
          <cell r="E270" t="str">
            <v>M</v>
          </cell>
          <cell r="F270">
            <v>36</v>
          </cell>
        </row>
        <row r="271">
          <cell r="A271" t="str">
            <v>7.6.10</v>
          </cell>
          <cell r="B271" t="str">
            <v>CDHU</v>
          </cell>
          <cell r="C271" t="str">
            <v>39.02.016</v>
          </cell>
          <cell r="D271" t="str">
            <v>Cabo de cobre de 2,5 mm², isolamento 750 V - isolação em PVC 70°C</v>
          </cell>
          <cell r="E271" t="str">
            <v>M</v>
          </cell>
          <cell r="F271">
            <v>1600</v>
          </cell>
        </row>
        <row r="272">
          <cell r="A272" t="str">
            <v>7.6.11</v>
          </cell>
          <cell r="B272" t="str">
            <v>CDHU</v>
          </cell>
          <cell r="C272" t="str">
            <v>39.02.020</v>
          </cell>
          <cell r="D272" t="str">
            <v>Cabo de cobre de 4 mm², isolamento 750 V - isolação em PVC 70°C</v>
          </cell>
          <cell r="E272" t="str">
            <v>M</v>
          </cell>
          <cell r="F272">
            <v>1200</v>
          </cell>
        </row>
        <row r="273">
          <cell r="A273" t="str">
            <v>7.6.12</v>
          </cell>
          <cell r="B273" t="str">
            <v>CDHU</v>
          </cell>
          <cell r="C273" t="str">
            <v>39.02.030</v>
          </cell>
          <cell r="D273" t="str">
            <v>Cabo de cobre de 6 mm², isolamento 750 V - isolação em PVC 70°C</v>
          </cell>
          <cell r="E273" t="str">
            <v>M</v>
          </cell>
          <cell r="F273">
            <v>800</v>
          </cell>
        </row>
        <row r="274">
          <cell r="A274" t="str">
            <v>7.6.13</v>
          </cell>
          <cell r="B274" t="str">
            <v>CDHU</v>
          </cell>
          <cell r="C274" t="str">
            <v>38.19.030</v>
          </cell>
          <cell r="D274" t="str">
            <v>Eletroduto de PVC corrugado flexível leve, diâmetro externo de 25 mm</v>
          </cell>
          <cell r="E274" t="str">
            <v>M</v>
          </cell>
          <cell r="F274">
            <v>150</v>
          </cell>
        </row>
        <row r="275">
          <cell r="A275" t="str">
            <v>7.6.14</v>
          </cell>
          <cell r="B275" t="str">
            <v>CDHU</v>
          </cell>
          <cell r="C275" t="str">
            <v>38.04.040</v>
          </cell>
          <cell r="D275" t="str">
            <v>Eletroduto galvanizado conforme NBR13057 -  3/4´ com acessórios</v>
          </cell>
          <cell r="E275" t="str">
            <v>M</v>
          </cell>
          <cell r="F275">
            <v>100</v>
          </cell>
        </row>
        <row r="276">
          <cell r="A276" t="str">
            <v>7.6.15</v>
          </cell>
          <cell r="B276" t="str">
            <v>CDHU</v>
          </cell>
          <cell r="C276" t="str">
            <v>38.04.060</v>
          </cell>
          <cell r="D276" t="str">
            <v>Eletroduto galvanizado conforme NBR13057 -  1´ com acessórios</v>
          </cell>
          <cell r="E276" t="str">
            <v>M</v>
          </cell>
          <cell r="F276">
            <v>60</v>
          </cell>
        </row>
        <row r="277">
          <cell r="A277" t="str">
            <v>7.6.16</v>
          </cell>
          <cell r="B277" t="str">
            <v>CDHU</v>
          </cell>
          <cell r="C277" t="str">
            <v>38.04.080</v>
          </cell>
          <cell r="D277" t="str">
            <v>Eletroduto galvanizado conforme NBR13057 -  1 1/4´ com acessórios</v>
          </cell>
          <cell r="E277" t="str">
            <v>M</v>
          </cell>
          <cell r="F277">
            <v>60</v>
          </cell>
        </row>
        <row r="278">
          <cell r="A278" t="str">
            <v>7.6.17</v>
          </cell>
          <cell r="B278" t="str">
            <v>CDHU</v>
          </cell>
          <cell r="C278" t="str">
            <v>40.02.080</v>
          </cell>
          <cell r="D278" t="str">
            <v>Caixa de passagem em chapa, com tampa parafusada, 300 x 300 x 120 mm</v>
          </cell>
          <cell r="E278" t="str">
            <v>UN</v>
          </cell>
          <cell r="F278">
            <v>7</v>
          </cell>
        </row>
        <row r="279">
          <cell r="A279" t="str">
            <v>7.6.18</v>
          </cell>
          <cell r="B279" t="str">
            <v>CDHU</v>
          </cell>
          <cell r="C279" t="str">
            <v>38.15.010</v>
          </cell>
          <cell r="D279" t="str">
            <v>Eletroduto metálico flexível com capa em PVC de 3/4´</v>
          </cell>
          <cell r="E279" t="str">
            <v>M</v>
          </cell>
          <cell r="F279">
            <v>5</v>
          </cell>
        </row>
        <row r="280">
          <cell r="A280" t="str">
            <v>7.6.19</v>
          </cell>
          <cell r="B280" t="str">
            <v>CDHU</v>
          </cell>
          <cell r="C280" t="str">
            <v>38.15.020</v>
          </cell>
          <cell r="D280" t="str">
            <v>Eletroduto metálico flexível com capa em PVC de 1´</v>
          </cell>
          <cell r="E280" t="str">
            <v>M</v>
          </cell>
          <cell r="F280">
            <v>5</v>
          </cell>
        </row>
        <row r="281">
          <cell r="A281" t="str">
            <v>7.6.20</v>
          </cell>
          <cell r="B281" t="str">
            <v>CDHU</v>
          </cell>
          <cell r="C281" t="str">
            <v>40.06.060</v>
          </cell>
          <cell r="D281" t="str">
            <v>Condulete metálico de 1´</v>
          </cell>
          <cell r="E281" t="str">
            <v>CJ</v>
          </cell>
          <cell r="F281">
            <v>20</v>
          </cell>
        </row>
        <row r="282">
          <cell r="A282" t="str">
            <v>7.6.21</v>
          </cell>
          <cell r="B282" t="str">
            <v>CDHU</v>
          </cell>
          <cell r="C282" t="str">
            <v>40.06.080</v>
          </cell>
          <cell r="D282" t="str">
            <v>Condulete metálico de 1 1/4´</v>
          </cell>
          <cell r="E282" t="str">
            <v>CJ</v>
          </cell>
          <cell r="F282">
            <v>15</v>
          </cell>
        </row>
        <row r="283">
          <cell r="A283" t="str">
            <v>7.7</v>
          </cell>
          <cell r="D283" t="str">
            <v>Iluminação e Tomadas dos Sanitários, Sala de Video e Área de Serviços</v>
          </cell>
        </row>
        <row r="284">
          <cell r="A284" t="str">
            <v>7.7.1</v>
          </cell>
          <cell r="B284" t="str">
            <v>CDHU</v>
          </cell>
          <cell r="C284" t="str">
            <v>41.31.040</v>
          </cell>
          <cell r="D284" t="str">
            <v>Luminária LED retangular de sobrepor com difusor translúcido, 4000 K, fluxo luminoso de 3690 a 4800 lm, potência de 38 W a 41 W</v>
          </cell>
          <cell r="E284" t="str">
            <v>UN</v>
          </cell>
          <cell r="F284">
            <v>26</v>
          </cell>
        </row>
        <row r="285">
          <cell r="A285" t="str">
            <v>7.7.2</v>
          </cell>
          <cell r="B285" t="str">
            <v>SINAPI</v>
          </cell>
          <cell r="C285" t="str">
            <v>97599</v>
          </cell>
          <cell r="D285" t="str">
            <v>LUMINÁRIA DE EMERGÊNCIA, COM 30 LÂMPADAS LED DE 2 W, SEM REATOR - FORNECIMENTO E INSTALAÇÃO. AF_02/2020</v>
          </cell>
          <cell r="E285" t="str">
            <v>UN</v>
          </cell>
          <cell r="F285">
            <v>1</v>
          </cell>
        </row>
        <row r="286">
          <cell r="A286" t="str">
            <v>7.7.3</v>
          </cell>
          <cell r="B286" t="str">
            <v>CDHU</v>
          </cell>
          <cell r="C286" t="str">
            <v>40.01.020</v>
          </cell>
          <cell r="D286" t="str">
            <v>Caixa de ferro estampada 4´ x 2´</v>
          </cell>
          <cell r="E286" t="str">
            <v>UN</v>
          </cell>
          <cell r="F286">
            <v>30</v>
          </cell>
        </row>
        <row r="287">
          <cell r="A287" t="str">
            <v>7.7.4</v>
          </cell>
          <cell r="B287" t="str">
            <v>CDHU</v>
          </cell>
          <cell r="C287" t="str">
            <v>40.05.020</v>
          </cell>
          <cell r="D287" t="str">
            <v>Interruptor com 1 tecla simples e placa</v>
          </cell>
          <cell r="E287" t="str">
            <v>CJ</v>
          </cell>
          <cell r="F287">
            <v>10</v>
          </cell>
        </row>
        <row r="288">
          <cell r="A288" t="str">
            <v>7.7.5</v>
          </cell>
          <cell r="B288" t="str">
            <v>CDHU</v>
          </cell>
          <cell r="C288" t="str">
            <v>40.04.450</v>
          </cell>
          <cell r="D288" t="str">
            <v>Tomada 2P+T de 10 A - 250 V, completa</v>
          </cell>
          <cell r="E288" t="str">
            <v>CJ</v>
          </cell>
          <cell r="F288">
            <v>20</v>
          </cell>
        </row>
        <row r="289">
          <cell r="A289" t="str">
            <v>7.7.6</v>
          </cell>
          <cell r="B289" t="str">
            <v>CDHU</v>
          </cell>
          <cell r="C289" t="str">
            <v>40.04.460</v>
          </cell>
          <cell r="D289" t="str">
            <v>Tomada 2P+T de 20 A - 250 V, completa</v>
          </cell>
          <cell r="E289" t="str">
            <v>CJ</v>
          </cell>
          <cell r="F289">
            <v>6</v>
          </cell>
        </row>
        <row r="290">
          <cell r="A290" t="str">
            <v>7.7.7</v>
          </cell>
          <cell r="B290" t="str">
            <v>CDHU</v>
          </cell>
          <cell r="C290" t="str">
            <v>43.20.130</v>
          </cell>
          <cell r="D290" t="str">
            <v>Caixa de passagem para condicionamento de ar tipo Split, com saída de dreno único na vertical - 39 x 22 x 6 cm</v>
          </cell>
          <cell r="E290" t="str">
            <v>UN</v>
          </cell>
          <cell r="F290">
            <v>2</v>
          </cell>
        </row>
        <row r="291">
          <cell r="A291" t="str">
            <v>7.7.8</v>
          </cell>
          <cell r="B291" t="str">
            <v>CDHU</v>
          </cell>
          <cell r="C291" t="str">
            <v>46.01.020</v>
          </cell>
          <cell r="D291" t="str">
            <v>Tubo de PVC rígido soldável marrom, DN= 25 mm, (3/4´), inclusive conexões</v>
          </cell>
          <cell r="E291" t="str">
            <v>M</v>
          </cell>
          <cell r="F291">
            <v>10</v>
          </cell>
        </row>
        <row r="292">
          <cell r="A292" t="str">
            <v>7.7.9</v>
          </cell>
          <cell r="B292" t="str">
            <v>CDHU</v>
          </cell>
          <cell r="C292" t="str">
            <v>39.02.016</v>
          </cell>
          <cell r="D292" t="str">
            <v>Cabo de cobre de 2,5 mm², isolamento 750 V - isolação em PVC 70°C</v>
          </cell>
          <cell r="E292" t="str">
            <v>M</v>
          </cell>
          <cell r="F292">
            <v>1100</v>
          </cell>
        </row>
        <row r="293">
          <cell r="A293" t="str">
            <v>7.7.10</v>
          </cell>
          <cell r="B293" t="str">
            <v>CDHU</v>
          </cell>
          <cell r="C293" t="str">
            <v>39.02.020</v>
          </cell>
          <cell r="D293" t="str">
            <v>Cabo de cobre de 4 mm², isolamento 750 V - isolação em PVC 70°C</v>
          </cell>
          <cell r="E293" t="str">
            <v>M</v>
          </cell>
          <cell r="F293">
            <v>200</v>
          </cell>
        </row>
        <row r="294">
          <cell r="A294" t="str">
            <v>7.7.11</v>
          </cell>
          <cell r="B294" t="str">
            <v>CDHU</v>
          </cell>
          <cell r="C294" t="str">
            <v>38.19.030</v>
          </cell>
          <cell r="D294" t="str">
            <v>Eletroduto de PVC corrugado flexível leve, diâmetro externo de 25 mm</v>
          </cell>
          <cell r="E294" t="str">
            <v>M</v>
          </cell>
          <cell r="F294">
            <v>200</v>
          </cell>
        </row>
        <row r="295">
          <cell r="A295" t="str">
            <v>7.7.12</v>
          </cell>
          <cell r="B295" t="str">
            <v>CDHU</v>
          </cell>
          <cell r="C295" t="str">
            <v>38.04.040</v>
          </cell>
          <cell r="D295" t="str">
            <v>Eletroduto galvanizado conforme NBR13057 -  3/4´ com acessórios</v>
          </cell>
          <cell r="E295" t="str">
            <v>M</v>
          </cell>
          <cell r="F295">
            <v>100</v>
          </cell>
        </row>
        <row r="296">
          <cell r="A296" t="str">
            <v>7.7.13</v>
          </cell>
          <cell r="B296" t="str">
            <v>CDHU</v>
          </cell>
          <cell r="C296" t="str">
            <v>38.04.060</v>
          </cell>
          <cell r="D296" t="str">
            <v>Eletroduto galvanizado conforme NBR13057 -  1´ com acessórios</v>
          </cell>
          <cell r="E296" t="str">
            <v>M</v>
          </cell>
          <cell r="F296">
            <v>30</v>
          </cell>
        </row>
        <row r="297">
          <cell r="A297" t="str">
            <v>7.7.14</v>
          </cell>
          <cell r="B297" t="str">
            <v>CDHU</v>
          </cell>
          <cell r="C297" t="str">
            <v>38.04.080</v>
          </cell>
          <cell r="D297" t="str">
            <v>Eletroduto galvanizado conforme NBR13057 -  1 1/4´ com acessórios</v>
          </cell>
          <cell r="E297" t="str">
            <v>M</v>
          </cell>
          <cell r="F297">
            <v>30</v>
          </cell>
        </row>
        <row r="298">
          <cell r="A298" t="str">
            <v>7.7.15</v>
          </cell>
          <cell r="B298" t="str">
            <v>CDHU</v>
          </cell>
          <cell r="C298" t="str">
            <v>40.06.040</v>
          </cell>
          <cell r="D298" t="str">
            <v>Condulete metálico de 3/4´</v>
          </cell>
          <cell r="E298" t="str">
            <v>CJ</v>
          </cell>
          <cell r="F298">
            <v>15</v>
          </cell>
        </row>
        <row r="299">
          <cell r="A299" t="str">
            <v>7.7.16</v>
          </cell>
          <cell r="B299" t="str">
            <v>CDHU</v>
          </cell>
          <cell r="C299" t="str">
            <v>40.06.060</v>
          </cell>
          <cell r="D299" t="str">
            <v>Condulete metálico de 1´</v>
          </cell>
          <cell r="E299" t="str">
            <v>CJ</v>
          </cell>
          <cell r="F299">
            <v>12</v>
          </cell>
        </row>
        <row r="300">
          <cell r="A300" t="str">
            <v>7.8</v>
          </cell>
          <cell r="D300" t="str">
            <v>Iluminação Externa</v>
          </cell>
        </row>
        <row r="301">
          <cell r="A301" t="str">
            <v>7.8.1</v>
          </cell>
          <cell r="B301" t="str">
            <v>CDHU</v>
          </cell>
          <cell r="C301" t="str">
            <v>41.31.101</v>
          </cell>
          <cell r="D301" t="str">
            <v>Projetor LED retangular, potência de 30 W, fluxo luminoso de 2250 a 2400 lm, temperatura cor 6.500 K, bivolt</v>
          </cell>
          <cell r="E301" t="str">
            <v>UN</v>
          </cell>
          <cell r="F301">
            <v>5</v>
          </cell>
        </row>
        <row r="302">
          <cell r="A302" t="str">
            <v>7.8.2</v>
          </cell>
          <cell r="B302" t="str">
            <v>CDHU</v>
          </cell>
          <cell r="C302" t="str">
            <v>41.12.210</v>
          </cell>
          <cell r="D302" t="str">
            <v>Projetor LED modular, fluxo luminoso de 26294 lm, eficiência mínima de 125 l/W - 150 W/200 W</v>
          </cell>
          <cell r="E302" t="str">
            <v>UN</v>
          </cell>
          <cell r="F302">
            <v>4</v>
          </cell>
        </row>
        <row r="303">
          <cell r="A303" t="str">
            <v>7.8.3</v>
          </cell>
          <cell r="B303" t="str">
            <v>CDHU</v>
          </cell>
          <cell r="C303" t="str">
            <v>38.04.040</v>
          </cell>
          <cell r="D303" t="str">
            <v>Eletroduto galvanizado conforme NBR13057 -  3/4´ com acessórios</v>
          </cell>
          <cell r="E303" t="str">
            <v>M</v>
          </cell>
          <cell r="F303">
            <v>20</v>
          </cell>
        </row>
        <row r="304">
          <cell r="A304" t="str">
            <v>7.8.4</v>
          </cell>
          <cell r="B304" t="str">
            <v>CDHU</v>
          </cell>
          <cell r="C304" t="str">
            <v>40.06.040</v>
          </cell>
          <cell r="D304" t="str">
            <v>Condulete metálico de 3/4´</v>
          </cell>
          <cell r="E304" t="str">
            <v>CJ</v>
          </cell>
          <cell r="F304">
            <v>10</v>
          </cell>
        </row>
        <row r="305">
          <cell r="A305" t="str">
            <v>7.8.5</v>
          </cell>
          <cell r="B305" t="str">
            <v>CDHU</v>
          </cell>
          <cell r="C305" t="str">
            <v>39.02.016</v>
          </cell>
          <cell r="D305" t="str">
            <v>Cabo de cobre de 2,5 mm², isolamento 750 V - isolação em PVC 70°C</v>
          </cell>
          <cell r="E305" t="str">
            <v>M</v>
          </cell>
          <cell r="F305">
            <v>500</v>
          </cell>
        </row>
        <row r="306">
          <cell r="A306" t="str">
            <v>7.8.6</v>
          </cell>
          <cell r="B306" t="str">
            <v>CDHU</v>
          </cell>
          <cell r="C306" t="str">
            <v>39.24.152</v>
          </cell>
          <cell r="D306" t="str">
            <v>Cabo de cobre flexível de 3 x 2,5 mm², isolamento 500 V - isolação PP 70°C</v>
          </cell>
          <cell r="E306" t="str">
            <v>M</v>
          </cell>
          <cell r="F306">
            <v>20</v>
          </cell>
        </row>
        <row r="307">
          <cell r="A307" t="str">
            <v>7.8.7</v>
          </cell>
          <cell r="B307" t="str">
            <v>CDHU</v>
          </cell>
          <cell r="C307" t="str">
            <v>40.11.010</v>
          </cell>
          <cell r="D307" t="str">
            <v>Relé fotoelétrico 50/60 Hz, 110/220 V, 1200 VA, completo</v>
          </cell>
          <cell r="E307" t="str">
            <v>UN</v>
          </cell>
          <cell r="F307">
            <v>9</v>
          </cell>
        </row>
        <row r="308">
          <cell r="A308" t="str">
            <v>7.9</v>
          </cell>
          <cell r="D308" t="str">
            <v>Sistema de Alarme</v>
          </cell>
        </row>
        <row r="309">
          <cell r="A309" t="str">
            <v>7.9.1</v>
          </cell>
          <cell r="B309" t="str">
            <v>CDHU</v>
          </cell>
          <cell r="C309" t="str">
            <v>50.05.270</v>
          </cell>
          <cell r="D309" t="str">
            <v>Central de detecção e alarme de incêndio completa, autonomia de 1 hora para 12 laços, 220 V/12 V</v>
          </cell>
          <cell r="E309" t="str">
            <v>UN</v>
          </cell>
          <cell r="F309">
            <v>2</v>
          </cell>
        </row>
        <row r="310">
          <cell r="A310" t="str">
            <v>7.9.2</v>
          </cell>
          <cell r="B310" t="str">
            <v>CDHU</v>
          </cell>
          <cell r="C310" t="str">
            <v>50.05.450</v>
          </cell>
          <cell r="D310" t="str">
            <v>Acionador manual quebra-vidro endereçável</v>
          </cell>
          <cell r="E310" t="str">
            <v>UN</v>
          </cell>
          <cell r="F310">
            <v>4</v>
          </cell>
        </row>
        <row r="311">
          <cell r="A311" t="str">
            <v>7.9.3</v>
          </cell>
          <cell r="B311" t="str">
            <v>CDHU</v>
          </cell>
          <cell r="C311" t="str">
            <v>50.05.280</v>
          </cell>
          <cell r="D311" t="str">
            <v>Sirene tipo corneta de 12 V</v>
          </cell>
          <cell r="E311" t="str">
            <v>UN</v>
          </cell>
          <cell r="F311">
            <v>3</v>
          </cell>
        </row>
        <row r="312">
          <cell r="A312" t="str">
            <v>7.9.4</v>
          </cell>
          <cell r="B312" t="str">
            <v>CDHU</v>
          </cell>
          <cell r="C312" t="str">
            <v>50.05.430</v>
          </cell>
          <cell r="D312" t="str">
            <v>Detector óptico de fumaça com base endereçável</v>
          </cell>
          <cell r="E312" t="str">
            <v>UN</v>
          </cell>
          <cell r="F312">
            <v>10</v>
          </cell>
        </row>
        <row r="313">
          <cell r="A313" t="str">
            <v>7.9.5</v>
          </cell>
          <cell r="B313" t="str">
            <v>CDHU</v>
          </cell>
          <cell r="C313" t="str">
            <v>39.12.530</v>
          </cell>
          <cell r="D313" t="str">
            <v>Cabo de cobre flexível blindado de 2 x 2,5 mm², isolamento 600V, isolação em VC/E 105°C - para detecção de incêndio</v>
          </cell>
          <cell r="E313" t="str">
            <v>M</v>
          </cell>
          <cell r="F313">
            <v>600</v>
          </cell>
        </row>
        <row r="314">
          <cell r="A314" t="str">
            <v>7.9.6</v>
          </cell>
          <cell r="B314" t="str">
            <v>CDHU</v>
          </cell>
          <cell r="C314" t="str">
            <v>38.19.030</v>
          </cell>
          <cell r="D314" t="str">
            <v>Eletroduto de PVC corrugado flexível leve, diâmetro externo de 25 mm</v>
          </cell>
          <cell r="E314" t="str">
            <v>M</v>
          </cell>
          <cell r="F314">
            <v>30</v>
          </cell>
        </row>
        <row r="315">
          <cell r="A315" t="str">
            <v>7.9.7</v>
          </cell>
          <cell r="B315" t="str">
            <v>CDHU</v>
          </cell>
          <cell r="C315" t="str">
            <v>38.04.040</v>
          </cell>
          <cell r="D315" t="str">
            <v>Eletroduto galvanizado conforme NBR13057 -  3/4´ com acessórios</v>
          </cell>
          <cell r="E315" t="str">
            <v>M</v>
          </cell>
          <cell r="F315">
            <v>50</v>
          </cell>
        </row>
        <row r="316">
          <cell r="A316" t="str">
            <v>7.9.8</v>
          </cell>
          <cell r="B316" t="str">
            <v>CDHU</v>
          </cell>
          <cell r="C316" t="str">
            <v>38.04.060</v>
          </cell>
          <cell r="D316" t="str">
            <v>Eletroduto galvanizado conforme NBR13057 -  1´ com acessórios</v>
          </cell>
          <cell r="E316" t="str">
            <v>M</v>
          </cell>
          <cell r="F316">
            <v>35</v>
          </cell>
        </row>
        <row r="317">
          <cell r="A317" t="str">
            <v>7.9.9</v>
          </cell>
          <cell r="B317" t="str">
            <v>CDHU</v>
          </cell>
          <cell r="C317" t="str">
            <v>38.04.080</v>
          </cell>
          <cell r="D317" t="str">
            <v>Eletroduto galvanizado conforme NBR13057 -  1 1/4´ com acessórios</v>
          </cell>
          <cell r="E317" t="str">
            <v>M</v>
          </cell>
          <cell r="F317">
            <v>25</v>
          </cell>
        </row>
        <row r="318">
          <cell r="A318" t="str">
            <v>7.9.10</v>
          </cell>
          <cell r="B318" t="str">
            <v>CDHU</v>
          </cell>
          <cell r="C318" t="str">
            <v>38.04.120</v>
          </cell>
          <cell r="D318" t="str">
            <v>Eletroduto galvanizado conforme NBR13057 -  2´ com acessórios</v>
          </cell>
          <cell r="E318" t="str">
            <v>M</v>
          </cell>
          <cell r="F318">
            <v>50</v>
          </cell>
        </row>
        <row r="319">
          <cell r="A319" t="str">
            <v>7.9.11</v>
          </cell>
          <cell r="B319" t="str">
            <v>CDHU</v>
          </cell>
          <cell r="C319" t="str">
            <v>38.15.010</v>
          </cell>
          <cell r="D319" t="str">
            <v>Eletroduto metálico flexível com capa em PVC de 3/4´</v>
          </cell>
          <cell r="E319" t="str">
            <v>M</v>
          </cell>
          <cell r="F319">
            <v>5</v>
          </cell>
        </row>
        <row r="320">
          <cell r="A320" t="str">
            <v>7.9.12</v>
          </cell>
          <cell r="B320" t="str">
            <v>CDHU</v>
          </cell>
          <cell r="C320" t="str">
            <v>38.15.020</v>
          </cell>
          <cell r="D320" t="str">
            <v>Eletroduto metálico flexível com capa em PVC de 1´</v>
          </cell>
          <cell r="E320" t="str">
            <v>M</v>
          </cell>
          <cell r="F320">
            <v>5</v>
          </cell>
        </row>
        <row r="321">
          <cell r="A321" t="str">
            <v>7.9.13</v>
          </cell>
          <cell r="B321" t="str">
            <v>CDHU</v>
          </cell>
          <cell r="C321" t="str">
            <v>38.15.040</v>
          </cell>
          <cell r="D321" t="str">
            <v>Eletroduto metálico flexível com capa em PVC de 2´</v>
          </cell>
          <cell r="E321" t="str">
            <v>M</v>
          </cell>
          <cell r="F321">
            <v>10</v>
          </cell>
        </row>
        <row r="322">
          <cell r="A322" t="str">
            <v>7.9.14</v>
          </cell>
          <cell r="B322" t="str">
            <v>CDHU</v>
          </cell>
          <cell r="C322" t="str">
            <v>40.06.040</v>
          </cell>
          <cell r="D322" t="str">
            <v>Condulete metálico de 3/4´</v>
          </cell>
          <cell r="E322" t="str">
            <v>CJ</v>
          </cell>
          <cell r="F322">
            <v>30</v>
          </cell>
        </row>
        <row r="323">
          <cell r="A323" t="str">
            <v>7.9.15</v>
          </cell>
          <cell r="B323" t="str">
            <v>CDHU</v>
          </cell>
          <cell r="C323" t="str">
            <v>40.06.060</v>
          </cell>
          <cell r="D323" t="str">
            <v>Condulete metálico de 1´</v>
          </cell>
          <cell r="E323" t="str">
            <v>CJ</v>
          </cell>
          <cell r="F323">
            <v>12</v>
          </cell>
        </row>
        <row r="324">
          <cell r="A324" t="str">
            <v>7.9.16</v>
          </cell>
          <cell r="B324" t="str">
            <v>CDHU</v>
          </cell>
          <cell r="C324" t="str">
            <v>40.06.080</v>
          </cell>
          <cell r="D324" t="str">
            <v>Condulete metálico de 1 1/4´</v>
          </cell>
          <cell r="E324" t="str">
            <v>CJ</v>
          </cell>
          <cell r="F324">
            <v>10</v>
          </cell>
        </row>
        <row r="325">
          <cell r="A325" t="str">
            <v>7.9.17</v>
          </cell>
          <cell r="B325" t="str">
            <v>CDHU</v>
          </cell>
          <cell r="C325" t="str">
            <v>40.06.120</v>
          </cell>
          <cell r="D325" t="str">
            <v>Condulete metálico de 2´</v>
          </cell>
          <cell r="E325" t="str">
            <v>CJ</v>
          </cell>
          <cell r="F325">
            <v>20</v>
          </cell>
        </row>
        <row r="326">
          <cell r="A326" t="str">
            <v>7.9.18</v>
          </cell>
          <cell r="B326" t="str">
            <v>CDHU</v>
          </cell>
          <cell r="C326" t="str">
            <v>40.04.450</v>
          </cell>
          <cell r="D326" t="str">
            <v>Tomada 2P+T de 10 A - 250 V, completa</v>
          </cell>
          <cell r="E326" t="str">
            <v>CJ</v>
          </cell>
          <cell r="F326">
            <v>1</v>
          </cell>
        </row>
        <row r="327">
          <cell r="A327" t="str">
            <v>7.10</v>
          </cell>
          <cell r="D327" t="str">
            <v>Telefone / Dados (VDI)</v>
          </cell>
        </row>
        <row r="328">
          <cell r="A328" t="str">
            <v>7.10.1</v>
          </cell>
          <cell r="B328" t="str">
            <v>CDHU</v>
          </cell>
          <cell r="C328" t="str">
            <v>39.11.090</v>
          </cell>
          <cell r="D328" t="str">
            <v>Fio telefônico tipo FI-60, para ligação de aparelhos telefônicos</v>
          </cell>
          <cell r="E328" t="str">
            <v>M</v>
          </cell>
          <cell r="F328">
            <v>150</v>
          </cell>
        </row>
        <row r="329">
          <cell r="A329" t="str">
            <v>7.10.2</v>
          </cell>
          <cell r="B329" t="str">
            <v>CDHU</v>
          </cell>
          <cell r="C329" t="str">
            <v>38.04.100</v>
          </cell>
          <cell r="D329" t="str">
            <v>Eletroduto galvanizado conforme NBR13057 -  1 1/2´ com acessórios</v>
          </cell>
          <cell r="E329" t="str">
            <v>M</v>
          </cell>
          <cell r="F329">
            <v>10</v>
          </cell>
        </row>
        <row r="330">
          <cell r="A330" t="str">
            <v>7.10.3</v>
          </cell>
          <cell r="B330" t="str">
            <v>CDHU</v>
          </cell>
          <cell r="C330" t="str">
            <v>40.06.100</v>
          </cell>
          <cell r="D330" t="str">
            <v>Condulete metálico de 1 1/2´</v>
          </cell>
          <cell r="E330" t="str">
            <v>CJ</v>
          </cell>
          <cell r="F330">
            <v>6</v>
          </cell>
        </row>
        <row r="331">
          <cell r="A331" t="str">
            <v>7.10.4</v>
          </cell>
          <cell r="B331" t="str">
            <v>CDHU</v>
          </cell>
          <cell r="C331" t="str">
            <v>38.07.300</v>
          </cell>
          <cell r="D331" t="str">
            <v>Perfilado perfurado 38 x 38 mm em chapa 14 pré-zincada, com acessórios</v>
          </cell>
          <cell r="E331" t="str">
            <v>M</v>
          </cell>
          <cell r="F331">
            <v>10</v>
          </cell>
        </row>
        <row r="332">
          <cell r="A332" t="str">
            <v>7.10.5</v>
          </cell>
          <cell r="B332" t="str">
            <v>CDHU</v>
          </cell>
          <cell r="C332" t="str">
            <v>38.19.030</v>
          </cell>
          <cell r="D332" t="str">
            <v>Eletroduto de PVC corrugado flexível leve, diâmetro externo de 25 mm</v>
          </cell>
          <cell r="E332" t="str">
            <v>M</v>
          </cell>
          <cell r="F332">
            <v>30</v>
          </cell>
        </row>
        <row r="333">
          <cell r="A333" t="str">
            <v>7.10.6</v>
          </cell>
          <cell r="B333" t="str">
            <v>CDHU</v>
          </cell>
          <cell r="C333" t="str">
            <v>38.01.060</v>
          </cell>
          <cell r="D333" t="str">
            <v>Eletroduto de PVC rígido roscável de 1´ - com acessórios</v>
          </cell>
          <cell r="E333" t="str">
            <v>M</v>
          </cell>
          <cell r="F333">
            <v>30</v>
          </cell>
        </row>
        <row r="334">
          <cell r="A334" t="str">
            <v>7.10.7</v>
          </cell>
          <cell r="B334" t="str">
            <v>CDHU</v>
          </cell>
          <cell r="C334" t="str">
            <v>38.01.080</v>
          </cell>
          <cell r="D334" t="str">
            <v>Eletroduto de PVC rígido roscável de 1 1/4´ - com acessórios</v>
          </cell>
          <cell r="E334" t="str">
            <v>M</v>
          </cell>
          <cell r="F334">
            <v>30</v>
          </cell>
        </row>
        <row r="335">
          <cell r="A335" t="str">
            <v>7.10.8</v>
          </cell>
          <cell r="B335" t="str">
            <v>CDHU</v>
          </cell>
          <cell r="C335" t="str">
            <v>40.02.080</v>
          </cell>
          <cell r="D335" t="str">
            <v>Caixa de passagem em chapa, com tampa parafusada, 300 x 300 x 120 mm</v>
          </cell>
          <cell r="E335" t="str">
            <v>UN</v>
          </cell>
          <cell r="F335">
            <v>3</v>
          </cell>
        </row>
        <row r="336">
          <cell r="A336" t="str">
            <v>7.10.9</v>
          </cell>
          <cell r="B336" t="str">
            <v>CDHU</v>
          </cell>
          <cell r="C336" t="str">
            <v>40.01.020</v>
          </cell>
          <cell r="D336" t="str">
            <v>Caixa de ferro estampada 4´ x 2´</v>
          </cell>
          <cell r="E336" t="str">
            <v>UN</v>
          </cell>
          <cell r="F336">
            <v>7</v>
          </cell>
        </row>
        <row r="337">
          <cell r="A337" t="str">
            <v>7.10.10</v>
          </cell>
          <cell r="B337" t="str">
            <v>CDHU</v>
          </cell>
          <cell r="C337" t="str">
            <v>40.04.080</v>
          </cell>
          <cell r="D337" t="str">
            <v>Tomada para telefone 4P, padrão TELEBRÁS, com placa</v>
          </cell>
          <cell r="E337" t="str">
            <v>CJ</v>
          </cell>
          <cell r="F337">
            <v>7</v>
          </cell>
        </row>
        <row r="338">
          <cell r="A338" t="str">
            <v>7.11</v>
          </cell>
          <cell r="D338" t="str">
            <v>Aterramento</v>
          </cell>
        </row>
        <row r="339">
          <cell r="A339" t="str">
            <v>7.11.1</v>
          </cell>
          <cell r="B339" t="str">
            <v>CDHU</v>
          </cell>
          <cell r="C339" t="str">
            <v>39.04.080</v>
          </cell>
          <cell r="D339" t="str">
            <v>Cabo de cobre nu, têmpera mole, classe 2, de 50 mm²</v>
          </cell>
          <cell r="E339" t="str">
            <v>M</v>
          </cell>
          <cell r="F339">
            <v>50</v>
          </cell>
        </row>
        <row r="340">
          <cell r="A340" t="str">
            <v>7.11.2</v>
          </cell>
          <cell r="B340" t="str">
            <v>CDHU</v>
          </cell>
          <cell r="C340" t="str">
            <v>42.05.210</v>
          </cell>
          <cell r="D340" t="str">
            <v>Haste de aterramento de 5/8´ x 3 m</v>
          </cell>
          <cell r="E340" t="str">
            <v>UN</v>
          </cell>
          <cell r="F340">
            <v>3</v>
          </cell>
        </row>
        <row r="341">
          <cell r="A341" t="str">
            <v>7.11.3</v>
          </cell>
          <cell r="B341" t="str">
            <v>CDHU</v>
          </cell>
          <cell r="C341" t="str">
            <v>39.10.160</v>
          </cell>
          <cell r="D341" t="str">
            <v>Terminal de pressão/compressão para cabo de 50 mm²</v>
          </cell>
          <cell r="E341" t="str">
            <v>UN</v>
          </cell>
          <cell r="F341">
            <v>3</v>
          </cell>
        </row>
        <row r="342">
          <cell r="A342" t="str">
            <v>7.11.4</v>
          </cell>
          <cell r="B342" t="str">
            <v>CDHU</v>
          </cell>
          <cell r="C342" t="str">
            <v>42.20.220</v>
          </cell>
          <cell r="D342" t="str">
            <v>Solda exotérmica conexão cabo-haste em T, bitola do cabo de 50mm² a 95mm² para haste de 5/8" e 3/4"</v>
          </cell>
          <cell r="E342" t="str">
            <v>UN</v>
          </cell>
          <cell r="F342">
            <v>5</v>
          </cell>
        </row>
        <row r="343">
          <cell r="A343" t="str">
            <v>7.11.5</v>
          </cell>
          <cell r="B343" t="str">
            <v>CDHU</v>
          </cell>
          <cell r="C343" t="str">
            <v>06.02.020</v>
          </cell>
          <cell r="D343" t="str">
            <v>Escavação manual em solo de 1ª e 2ª categoria em vala ou cava até 1,5 m</v>
          </cell>
          <cell r="E343" t="str">
            <v>M3</v>
          </cell>
          <cell r="F343">
            <v>1</v>
          </cell>
        </row>
        <row r="344">
          <cell r="A344" t="str">
            <v>7.11.6</v>
          </cell>
          <cell r="B344" t="str">
            <v>CDHU</v>
          </cell>
          <cell r="C344" t="str">
            <v>06.11.040</v>
          </cell>
          <cell r="D344" t="str">
            <v>Reaterro manual apiloado sem controle de compactação</v>
          </cell>
          <cell r="E344" t="str">
            <v>M3</v>
          </cell>
          <cell r="F344">
            <v>1</v>
          </cell>
        </row>
        <row r="345">
          <cell r="A345" t="str">
            <v xml:space="preserve">8. </v>
          </cell>
          <cell r="D345" t="str">
            <v>ACESSIBLIDADE</v>
          </cell>
        </row>
        <row r="346">
          <cell r="A346" t="str">
            <v>8.1</v>
          </cell>
          <cell r="B346" t="str">
            <v>CDHU</v>
          </cell>
          <cell r="C346" t="str">
            <v>24.03.320</v>
          </cell>
          <cell r="D346" t="str">
            <v>Corrimão tubular em aço galvanizado, diâmetro 2´</v>
          </cell>
          <cell r="E346" t="str">
            <v>M</v>
          </cell>
          <cell r="F346">
            <v>3.2</v>
          </cell>
        </row>
        <row r="347">
          <cell r="A347" t="str">
            <v>8.2</v>
          </cell>
          <cell r="B347" t="str">
            <v>CDHU</v>
          </cell>
          <cell r="C347" t="str">
            <v>30.06.010</v>
          </cell>
          <cell r="D347" t="str">
            <v>Placa para sinalização tátil (início ou final) em braile para corrimão</v>
          </cell>
          <cell r="E347" t="str">
            <v>UN</v>
          </cell>
          <cell r="F347">
            <v>7</v>
          </cell>
        </row>
        <row r="348">
          <cell r="A348" t="str">
            <v>8.3</v>
          </cell>
          <cell r="B348" t="str">
            <v>CDHU</v>
          </cell>
          <cell r="C348" t="str">
            <v>30.04.030</v>
          </cell>
          <cell r="D348" t="str">
            <v>Piso em ladrilho hidráulico podotátil várias cores (25x25cm), assentado com argamassa mista</v>
          </cell>
          <cell r="E348" t="str">
            <v>M2</v>
          </cell>
        </row>
        <row r="349">
          <cell r="A349" t="str">
            <v>9.</v>
          </cell>
          <cell r="D349" t="str">
            <v>ATRIO INFRAESTRUTURA/SUPERESTRUTURA /FECHAMENTO-COMPLETO</v>
          </cell>
        </row>
        <row r="350">
          <cell r="A350" t="str">
            <v>9.1</v>
          </cell>
          <cell r="D350" t="str">
            <v>INFRAESTRUTURA/ SUPERESTRUTURA/ ALV. E REVESTIMENTO PAREDE</v>
          </cell>
        </row>
        <row r="351">
          <cell r="A351" t="str">
            <v>9.1.1</v>
          </cell>
          <cell r="B351" t="str">
            <v>CDHU</v>
          </cell>
          <cell r="C351" t="str">
            <v>11.01.160</v>
          </cell>
          <cell r="D351" t="str">
            <v>Concreto usinado, fck= 30 MPA</v>
          </cell>
          <cell r="E351" t="str">
            <v>M3</v>
          </cell>
          <cell r="F351">
            <v>5.5</v>
          </cell>
        </row>
        <row r="352">
          <cell r="A352" t="str">
            <v>9.1.2</v>
          </cell>
          <cell r="B352" t="str">
            <v>CDHU</v>
          </cell>
          <cell r="C352" t="str">
            <v>11.16.060</v>
          </cell>
          <cell r="D352" t="str">
            <v>Lançamento e adensamento de concreto ou massa em estrutura</v>
          </cell>
          <cell r="E352" t="str">
            <v>M3</v>
          </cell>
          <cell r="F352">
            <v>5.5</v>
          </cell>
        </row>
        <row r="353">
          <cell r="A353" t="str">
            <v>9.1.3</v>
          </cell>
          <cell r="B353" t="str">
            <v>CDHU</v>
          </cell>
          <cell r="C353" t="str">
            <v>10.01.040</v>
          </cell>
          <cell r="D353" t="str">
            <v>Armadura em barra de aço CA-50 (A ou B) fyk = 500 MPa</v>
          </cell>
          <cell r="E353" t="str">
            <v>KG</v>
          </cell>
          <cell r="F353">
            <v>374</v>
          </cell>
        </row>
        <row r="354">
          <cell r="A354" t="str">
            <v>9.1.4</v>
          </cell>
          <cell r="B354" t="str">
            <v>CDHU</v>
          </cell>
          <cell r="C354" t="str">
            <v>10.01.060</v>
          </cell>
          <cell r="D354" t="str">
            <v>Armadura em barra de aço CA-60 (A ou B) fyk = 600 MPa</v>
          </cell>
          <cell r="E354" t="str">
            <v>KG</v>
          </cell>
          <cell r="F354">
            <v>93.5</v>
          </cell>
        </row>
        <row r="355">
          <cell r="A355" t="str">
            <v>9.1.5</v>
          </cell>
          <cell r="B355" t="str">
            <v>CDHU</v>
          </cell>
          <cell r="C355" t="str">
            <v>09.01.020</v>
          </cell>
          <cell r="D355" t="str">
            <v>Forma em madeira comum para fundação</v>
          </cell>
          <cell r="E355" t="str">
            <v>M2</v>
          </cell>
          <cell r="F355">
            <v>40.06</v>
          </cell>
        </row>
        <row r="356">
          <cell r="A356" t="str">
            <v>9.1.6</v>
          </cell>
          <cell r="B356" t="str">
            <v>CDHU</v>
          </cell>
          <cell r="C356" t="str">
            <v>14.04.220</v>
          </cell>
          <cell r="D356" t="str">
            <v>alvenaria em bloco cerâmico de vedação, uso revestido, de 19cm</v>
          </cell>
          <cell r="E356" t="str">
            <v>M2</v>
          </cell>
          <cell r="F356">
            <v>34.700000000000003</v>
          </cell>
        </row>
        <row r="357">
          <cell r="A357" t="str">
            <v>9.1.7</v>
          </cell>
          <cell r="B357" t="str">
            <v>CDHU</v>
          </cell>
          <cell r="C357" t="str">
            <v>17.02.020</v>
          </cell>
          <cell r="D357" t="str">
            <v>Chapisco</v>
          </cell>
          <cell r="E357" t="str">
            <v>M2</v>
          </cell>
          <cell r="F357">
            <v>80</v>
          </cell>
        </row>
        <row r="358">
          <cell r="A358" t="str">
            <v>9.1.8</v>
          </cell>
          <cell r="B358" t="str">
            <v>CDHU</v>
          </cell>
          <cell r="C358" t="str">
            <v>17.02.220</v>
          </cell>
          <cell r="D358" t="str">
            <v>Reboco</v>
          </cell>
          <cell r="E358" t="str">
            <v>M2</v>
          </cell>
          <cell r="F358">
            <v>80</v>
          </cell>
        </row>
        <row r="359">
          <cell r="A359" t="str">
            <v>9.1.9</v>
          </cell>
          <cell r="B359" t="str">
            <v>CDHU</v>
          </cell>
          <cell r="C359" t="str">
            <v>18.08.090</v>
          </cell>
          <cell r="D359" t="str">
            <v>Revestimento em porcelanato esmaltado/polido no pilar de entrada do Atrio</v>
          </cell>
          <cell r="E359" t="str">
            <v>M2</v>
          </cell>
          <cell r="F359">
            <v>13.5</v>
          </cell>
        </row>
        <row r="360">
          <cell r="A360" t="str">
            <v>9.2</v>
          </cell>
          <cell r="D360" t="str">
            <v>PISO</v>
          </cell>
        </row>
        <row r="361">
          <cell r="A361" t="str">
            <v>9.2.1</v>
          </cell>
          <cell r="B361" t="str">
            <v>CDHU</v>
          </cell>
          <cell r="C361" t="str">
            <v>17.01.020</v>
          </cell>
          <cell r="D361" t="str">
            <v>Argamassa de regularização e/ou proteção</v>
          </cell>
          <cell r="E361" t="str">
            <v>M3</v>
          </cell>
        </row>
        <row r="362">
          <cell r="A362" t="str">
            <v>9.2.2</v>
          </cell>
        </row>
        <row r="363">
          <cell r="A363" t="str">
            <v>9.2.3</v>
          </cell>
          <cell r="B363" t="str">
            <v>SINAPI</v>
          </cell>
          <cell r="C363" t="str">
            <v>94990</v>
          </cell>
          <cell r="E363" t="str">
            <v>M3</v>
          </cell>
          <cell r="F363">
            <v>1.3</v>
          </cell>
        </row>
        <row r="364">
          <cell r="A364" t="str">
            <v>9.3</v>
          </cell>
          <cell r="D364" t="str">
            <v>COBERTURA E FACHADA</v>
          </cell>
        </row>
        <row r="365">
          <cell r="A365" t="str">
            <v>9.3.1</v>
          </cell>
          <cell r="B365" t="str">
            <v>CDHU</v>
          </cell>
          <cell r="C365" t="str">
            <v>15.03.110</v>
          </cell>
          <cell r="D365" t="str">
            <v>Fornecimento e montagem de estrutura em aço patinável, sem pintura</v>
          </cell>
          <cell r="E365" t="str">
            <v>KG</v>
          </cell>
          <cell r="F365">
            <v>150</v>
          </cell>
        </row>
        <row r="366">
          <cell r="A366" t="str">
            <v>9.3.2</v>
          </cell>
          <cell r="B366" t="str">
            <v>CDHU</v>
          </cell>
          <cell r="C366" t="str">
            <v>16.03.010</v>
          </cell>
          <cell r="D366" t="str">
            <v>Telhamento em cimento reforçado com fio sintético CRFS - perfil ondulado de 6 mm</v>
          </cell>
          <cell r="E366" t="str">
            <v>M2</v>
          </cell>
        </row>
        <row r="367">
          <cell r="A367" t="str">
            <v>9.3.3</v>
          </cell>
          <cell r="B367" t="str">
            <v>CDHU</v>
          </cell>
          <cell r="C367" t="str">
            <v>22.02.030</v>
          </cell>
          <cell r="D367" t="str">
            <v>Forro em paineis de gesso acartonado esp=12,50mm ,incluso estrutura de fixação metalica.</v>
          </cell>
          <cell r="E367" t="str">
            <v>M2</v>
          </cell>
          <cell r="F367">
            <v>47.8</v>
          </cell>
        </row>
        <row r="368">
          <cell r="A368" t="str">
            <v>9.3.4</v>
          </cell>
          <cell r="B368" t="str">
            <v>CDHU</v>
          </cell>
          <cell r="C368" t="str">
            <v>16.33.062</v>
          </cell>
          <cell r="D368" t="str">
            <v>calhas rufos e afins em chapa galvanizada nº 24, corte de 1,00m</v>
          </cell>
          <cell r="E368" t="str">
            <v>M</v>
          </cell>
        </row>
        <row r="369">
          <cell r="A369" t="str">
            <v>9.3.5</v>
          </cell>
          <cell r="B369" t="str">
            <v>CDHU</v>
          </cell>
          <cell r="C369" t="str">
            <v>21.03.151</v>
          </cell>
          <cell r="D369" t="str">
            <v>Revestimento em aluminio composto ACM ep= 4mm ,com estrutura de fixação instalado e acabado.</v>
          </cell>
          <cell r="E369" t="str">
            <v>M2</v>
          </cell>
          <cell r="F369">
            <v>47.9</v>
          </cell>
        </row>
        <row r="370">
          <cell r="A370" t="str">
            <v>9.4</v>
          </cell>
          <cell r="D370" t="str">
            <v>Pintura</v>
          </cell>
        </row>
        <row r="371">
          <cell r="A371" t="str">
            <v>9.4.1</v>
          </cell>
          <cell r="B371" t="str">
            <v>SINAPI</v>
          </cell>
          <cell r="C371" t="str">
            <v>88489</v>
          </cell>
          <cell r="D371" t="str">
            <v>forneciento e Aplicação manual de pintura em tinta latex duas demãos  interna e externa  atrio e frente.</v>
          </cell>
          <cell r="E371" t="str">
            <v>M2</v>
          </cell>
          <cell r="F371">
            <v>66.64</v>
          </cell>
        </row>
        <row r="372">
          <cell r="A372" t="str">
            <v>9.5</v>
          </cell>
          <cell r="D372" t="str">
            <v>Esquadrias em vidro</v>
          </cell>
        </row>
        <row r="373">
          <cell r="A373" t="str">
            <v>9.5.1</v>
          </cell>
          <cell r="B373" t="str">
            <v>CDHU</v>
          </cell>
          <cell r="C373" t="str">
            <v>14.30.842</v>
          </cell>
          <cell r="D373" t="str">
            <v>Divisoria tipo piso teto em vidro temperado 10mm,com coluna estrutural  de fixação e sustentação e portas de vidro entrada Atrio e salão =3,00m de largura cada.</v>
          </cell>
          <cell r="E373" t="str">
            <v>M2</v>
          </cell>
          <cell r="F373">
            <v>35.1</v>
          </cell>
        </row>
        <row r="377">
          <cell r="D377" t="str">
            <v>SERVIÇOS COMPLEMENTARES</v>
          </cell>
        </row>
        <row r="378">
          <cell r="B378" t="str">
            <v>CDHU</v>
          </cell>
          <cell r="C378" t="str">
            <v>55.01.020</v>
          </cell>
          <cell r="D378" t="str">
            <v>Limpeza final da obra</v>
          </cell>
          <cell r="E378" t="str">
            <v>M2</v>
          </cell>
          <cell r="F378">
            <v>1234.97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Y308"/>
  <sheetViews>
    <sheetView tabSelected="1" view="pageBreakPreview" topLeftCell="D27" zoomScale="85" zoomScaleNormal="100" zoomScaleSheetLayoutView="85" workbookViewId="0">
      <selection activeCell="K5" sqref="K5"/>
    </sheetView>
  </sheetViews>
  <sheetFormatPr defaultColWidth="11.5703125" defaultRowHeight="15" x14ac:dyDescent="0.2"/>
  <cols>
    <col min="1" max="1" width="9.140625" style="2" customWidth="1"/>
    <col min="2" max="2" width="11.42578125" style="2" customWidth="1"/>
    <col min="3" max="3" width="15.28515625" style="2" customWidth="1"/>
    <col min="4" max="4" width="58" style="16" customWidth="1"/>
    <col min="5" max="5" width="16.28515625" style="2" customWidth="1"/>
    <col min="6" max="7" width="12.42578125" style="167" customWidth="1"/>
    <col min="8" max="8" width="15.7109375" style="167" customWidth="1"/>
    <col min="9" max="9" width="20.42578125" style="6" customWidth="1"/>
    <col min="10" max="10" width="9.140625" style="3" customWidth="1"/>
    <col min="11" max="11" width="30.5703125" style="3" customWidth="1"/>
    <col min="12" max="206" width="9.140625" style="3" customWidth="1"/>
    <col min="207" max="254" width="11.5703125" style="4"/>
    <col min="255" max="255" width="10.7109375" style="4" customWidth="1"/>
    <col min="256" max="256" width="17" style="4" customWidth="1"/>
    <col min="257" max="257" width="14.85546875" style="4" customWidth="1"/>
    <col min="258" max="258" width="57.28515625" style="4" customWidth="1"/>
    <col min="259" max="259" width="8.5703125" style="4" customWidth="1"/>
    <col min="260" max="260" width="12.42578125" style="4" customWidth="1"/>
    <col min="261" max="261" width="15.5703125" style="4" customWidth="1"/>
    <col min="262" max="262" width="19.28515625" style="4" customWidth="1"/>
    <col min="263" max="263" width="19.7109375" style="4" customWidth="1"/>
    <col min="264" max="264" width="16.42578125" style="4" bestFit="1" customWidth="1"/>
    <col min="265" max="265" width="16.5703125" style="4" bestFit="1" customWidth="1"/>
    <col min="266" max="266" width="9.140625" style="4" customWidth="1"/>
    <col min="267" max="267" width="30.5703125" style="4" customWidth="1"/>
    <col min="268" max="462" width="9.140625" style="4" customWidth="1"/>
    <col min="463" max="510" width="11.5703125" style="4"/>
    <col min="511" max="511" width="10.7109375" style="4" customWidth="1"/>
    <col min="512" max="512" width="17" style="4" customWidth="1"/>
    <col min="513" max="513" width="14.85546875" style="4" customWidth="1"/>
    <col min="514" max="514" width="57.28515625" style="4" customWidth="1"/>
    <col min="515" max="515" width="8.5703125" style="4" customWidth="1"/>
    <col min="516" max="516" width="12.42578125" style="4" customWidth="1"/>
    <col min="517" max="517" width="15.5703125" style="4" customWidth="1"/>
    <col min="518" max="518" width="19.28515625" style="4" customWidth="1"/>
    <col min="519" max="519" width="19.7109375" style="4" customWidth="1"/>
    <col min="520" max="520" width="16.42578125" style="4" bestFit="1" customWidth="1"/>
    <col min="521" max="521" width="16.5703125" style="4" bestFit="1" customWidth="1"/>
    <col min="522" max="522" width="9.140625" style="4" customWidth="1"/>
    <col min="523" max="523" width="30.5703125" style="4" customWidth="1"/>
    <col min="524" max="718" width="9.140625" style="4" customWidth="1"/>
    <col min="719" max="766" width="11.5703125" style="4"/>
    <col min="767" max="767" width="10.7109375" style="4" customWidth="1"/>
    <col min="768" max="768" width="17" style="4" customWidth="1"/>
    <col min="769" max="769" width="14.85546875" style="4" customWidth="1"/>
    <col min="770" max="770" width="57.28515625" style="4" customWidth="1"/>
    <col min="771" max="771" width="8.5703125" style="4" customWidth="1"/>
    <col min="772" max="772" width="12.42578125" style="4" customWidth="1"/>
    <col min="773" max="773" width="15.5703125" style="4" customWidth="1"/>
    <col min="774" max="774" width="19.28515625" style="4" customWidth="1"/>
    <col min="775" max="775" width="19.7109375" style="4" customWidth="1"/>
    <col min="776" max="776" width="16.42578125" style="4" bestFit="1" customWidth="1"/>
    <col min="777" max="777" width="16.5703125" style="4" bestFit="1" customWidth="1"/>
    <col min="778" max="778" width="9.140625" style="4" customWidth="1"/>
    <col min="779" max="779" width="30.5703125" style="4" customWidth="1"/>
    <col min="780" max="974" width="9.140625" style="4" customWidth="1"/>
    <col min="975" max="1022" width="11.5703125" style="4"/>
    <col min="1023" max="1023" width="10.7109375" style="4" customWidth="1"/>
    <col min="1024" max="1024" width="17" style="4" customWidth="1"/>
    <col min="1025" max="1025" width="14.85546875" style="4" customWidth="1"/>
    <col min="1026" max="1026" width="57.28515625" style="4" customWidth="1"/>
    <col min="1027" max="1027" width="8.5703125" style="4" customWidth="1"/>
    <col min="1028" max="1028" width="12.42578125" style="4" customWidth="1"/>
    <col min="1029" max="1029" width="15.5703125" style="4" customWidth="1"/>
    <col min="1030" max="1030" width="19.28515625" style="4" customWidth="1"/>
    <col min="1031" max="1031" width="19.7109375" style="4" customWidth="1"/>
    <col min="1032" max="1032" width="16.42578125" style="4" bestFit="1" customWidth="1"/>
    <col min="1033" max="1033" width="16.5703125" style="4" bestFit="1" customWidth="1"/>
    <col min="1034" max="1034" width="9.140625" style="4" customWidth="1"/>
    <col min="1035" max="1035" width="30.5703125" style="4" customWidth="1"/>
    <col min="1036" max="1230" width="9.140625" style="4" customWidth="1"/>
    <col min="1231" max="1278" width="11.5703125" style="4"/>
    <col min="1279" max="1279" width="10.7109375" style="4" customWidth="1"/>
    <col min="1280" max="1280" width="17" style="4" customWidth="1"/>
    <col min="1281" max="1281" width="14.85546875" style="4" customWidth="1"/>
    <col min="1282" max="1282" width="57.28515625" style="4" customWidth="1"/>
    <col min="1283" max="1283" width="8.5703125" style="4" customWidth="1"/>
    <col min="1284" max="1284" width="12.42578125" style="4" customWidth="1"/>
    <col min="1285" max="1285" width="15.5703125" style="4" customWidth="1"/>
    <col min="1286" max="1286" width="19.28515625" style="4" customWidth="1"/>
    <col min="1287" max="1287" width="19.7109375" style="4" customWidth="1"/>
    <col min="1288" max="1288" width="16.42578125" style="4" bestFit="1" customWidth="1"/>
    <col min="1289" max="1289" width="16.5703125" style="4" bestFit="1" customWidth="1"/>
    <col min="1290" max="1290" width="9.140625" style="4" customWidth="1"/>
    <col min="1291" max="1291" width="30.5703125" style="4" customWidth="1"/>
    <col min="1292" max="1486" width="9.140625" style="4" customWidth="1"/>
    <col min="1487" max="1534" width="11.5703125" style="4"/>
    <col min="1535" max="1535" width="10.7109375" style="4" customWidth="1"/>
    <col min="1536" max="1536" width="17" style="4" customWidth="1"/>
    <col min="1537" max="1537" width="14.85546875" style="4" customWidth="1"/>
    <col min="1538" max="1538" width="57.28515625" style="4" customWidth="1"/>
    <col min="1539" max="1539" width="8.5703125" style="4" customWidth="1"/>
    <col min="1540" max="1540" width="12.42578125" style="4" customWidth="1"/>
    <col min="1541" max="1541" width="15.5703125" style="4" customWidth="1"/>
    <col min="1542" max="1542" width="19.28515625" style="4" customWidth="1"/>
    <col min="1543" max="1543" width="19.7109375" style="4" customWidth="1"/>
    <col min="1544" max="1544" width="16.42578125" style="4" bestFit="1" customWidth="1"/>
    <col min="1545" max="1545" width="16.5703125" style="4" bestFit="1" customWidth="1"/>
    <col min="1546" max="1546" width="9.140625" style="4" customWidth="1"/>
    <col min="1547" max="1547" width="30.5703125" style="4" customWidth="1"/>
    <col min="1548" max="1742" width="9.140625" style="4" customWidth="1"/>
    <col min="1743" max="1790" width="11.5703125" style="4"/>
    <col min="1791" max="1791" width="10.7109375" style="4" customWidth="1"/>
    <col min="1792" max="1792" width="17" style="4" customWidth="1"/>
    <col min="1793" max="1793" width="14.85546875" style="4" customWidth="1"/>
    <col min="1794" max="1794" width="57.28515625" style="4" customWidth="1"/>
    <col min="1795" max="1795" width="8.5703125" style="4" customWidth="1"/>
    <col min="1796" max="1796" width="12.42578125" style="4" customWidth="1"/>
    <col min="1797" max="1797" width="15.5703125" style="4" customWidth="1"/>
    <col min="1798" max="1798" width="19.28515625" style="4" customWidth="1"/>
    <col min="1799" max="1799" width="19.7109375" style="4" customWidth="1"/>
    <col min="1800" max="1800" width="16.42578125" style="4" bestFit="1" customWidth="1"/>
    <col min="1801" max="1801" width="16.5703125" style="4" bestFit="1" customWidth="1"/>
    <col min="1802" max="1802" width="9.140625" style="4" customWidth="1"/>
    <col min="1803" max="1803" width="30.5703125" style="4" customWidth="1"/>
    <col min="1804" max="1998" width="9.140625" style="4" customWidth="1"/>
    <col min="1999" max="2046" width="11.5703125" style="4"/>
    <col min="2047" max="2047" width="10.7109375" style="4" customWidth="1"/>
    <col min="2048" max="2048" width="17" style="4" customWidth="1"/>
    <col min="2049" max="2049" width="14.85546875" style="4" customWidth="1"/>
    <col min="2050" max="2050" width="57.28515625" style="4" customWidth="1"/>
    <col min="2051" max="2051" width="8.5703125" style="4" customWidth="1"/>
    <col min="2052" max="2052" width="12.42578125" style="4" customWidth="1"/>
    <col min="2053" max="2053" width="15.5703125" style="4" customWidth="1"/>
    <col min="2054" max="2054" width="19.28515625" style="4" customWidth="1"/>
    <col min="2055" max="2055" width="19.7109375" style="4" customWidth="1"/>
    <col min="2056" max="2056" width="16.42578125" style="4" bestFit="1" customWidth="1"/>
    <col min="2057" max="2057" width="16.5703125" style="4" bestFit="1" customWidth="1"/>
    <col min="2058" max="2058" width="9.140625" style="4" customWidth="1"/>
    <col min="2059" max="2059" width="30.5703125" style="4" customWidth="1"/>
    <col min="2060" max="2254" width="9.140625" style="4" customWidth="1"/>
    <col min="2255" max="2302" width="11.5703125" style="4"/>
    <col min="2303" max="2303" width="10.7109375" style="4" customWidth="1"/>
    <col min="2304" max="2304" width="17" style="4" customWidth="1"/>
    <col min="2305" max="2305" width="14.85546875" style="4" customWidth="1"/>
    <col min="2306" max="2306" width="57.28515625" style="4" customWidth="1"/>
    <col min="2307" max="2307" width="8.5703125" style="4" customWidth="1"/>
    <col min="2308" max="2308" width="12.42578125" style="4" customWidth="1"/>
    <col min="2309" max="2309" width="15.5703125" style="4" customWidth="1"/>
    <col min="2310" max="2310" width="19.28515625" style="4" customWidth="1"/>
    <col min="2311" max="2311" width="19.7109375" style="4" customWidth="1"/>
    <col min="2312" max="2312" width="16.42578125" style="4" bestFit="1" customWidth="1"/>
    <col min="2313" max="2313" width="16.5703125" style="4" bestFit="1" customWidth="1"/>
    <col min="2314" max="2314" width="9.140625" style="4" customWidth="1"/>
    <col min="2315" max="2315" width="30.5703125" style="4" customWidth="1"/>
    <col min="2316" max="2510" width="9.140625" style="4" customWidth="1"/>
    <col min="2511" max="2558" width="11.5703125" style="4"/>
    <col min="2559" max="2559" width="10.7109375" style="4" customWidth="1"/>
    <col min="2560" max="2560" width="17" style="4" customWidth="1"/>
    <col min="2561" max="2561" width="14.85546875" style="4" customWidth="1"/>
    <col min="2562" max="2562" width="57.28515625" style="4" customWidth="1"/>
    <col min="2563" max="2563" width="8.5703125" style="4" customWidth="1"/>
    <col min="2564" max="2564" width="12.42578125" style="4" customWidth="1"/>
    <col min="2565" max="2565" width="15.5703125" style="4" customWidth="1"/>
    <col min="2566" max="2566" width="19.28515625" style="4" customWidth="1"/>
    <col min="2567" max="2567" width="19.7109375" style="4" customWidth="1"/>
    <col min="2568" max="2568" width="16.42578125" style="4" bestFit="1" customWidth="1"/>
    <col min="2569" max="2569" width="16.5703125" style="4" bestFit="1" customWidth="1"/>
    <col min="2570" max="2570" width="9.140625" style="4" customWidth="1"/>
    <col min="2571" max="2571" width="30.5703125" style="4" customWidth="1"/>
    <col min="2572" max="2766" width="9.140625" style="4" customWidth="1"/>
    <col min="2767" max="2814" width="11.5703125" style="4"/>
    <col min="2815" max="2815" width="10.7109375" style="4" customWidth="1"/>
    <col min="2816" max="2816" width="17" style="4" customWidth="1"/>
    <col min="2817" max="2817" width="14.85546875" style="4" customWidth="1"/>
    <col min="2818" max="2818" width="57.28515625" style="4" customWidth="1"/>
    <col min="2819" max="2819" width="8.5703125" style="4" customWidth="1"/>
    <col min="2820" max="2820" width="12.42578125" style="4" customWidth="1"/>
    <col min="2821" max="2821" width="15.5703125" style="4" customWidth="1"/>
    <col min="2822" max="2822" width="19.28515625" style="4" customWidth="1"/>
    <col min="2823" max="2823" width="19.7109375" style="4" customWidth="1"/>
    <col min="2824" max="2824" width="16.42578125" style="4" bestFit="1" customWidth="1"/>
    <col min="2825" max="2825" width="16.5703125" style="4" bestFit="1" customWidth="1"/>
    <col min="2826" max="2826" width="9.140625" style="4" customWidth="1"/>
    <col min="2827" max="2827" width="30.5703125" style="4" customWidth="1"/>
    <col min="2828" max="3022" width="9.140625" style="4" customWidth="1"/>
    <col min="3023" max="3070" width="11.5703125" style="4"/>
    <col min="3071" max="3071" width="10.7109375" style="4" customWidth="1"/>
    <col min="3072" max="3072" width="17" style="4" customWidth="1"/>
    <col min="3073" max="3073" width="14.85546875" style="4" customWidth="1"/>
    <col min="3074" max="3074" width="57.28515625" style="4" customWidth="1"/>
    <col min="3075" max="3075" width="8.5703125" style="4" customWidth="1"/>
    <col min="3076" max="3076" width="12.42578125" style="4" customWidth="1"/>
    <col min="3077" max="3077" width="15.5703125" style="4" customWidth="1"/>
    <col min="3078" max="3078" width="19.28515625" style="4" customWidth="1"/>
    <col min="3079" max="3079" width="19.7109375" style="4" customWidth="1"/>
    <col min="3080" max="3080" width="16.42578125" style="4" bestFit="1" customWidth="1"/>
    <col min="3081" max="3081" width="16.5703125" style="4" bestFit="1" customWidth="1"/>
    <col min="3082" max="3082" width="9.140625" style="4" customWidth="1"/>
    <col min="3083" max="3083" width="30.5703125" style="4" customWidth="1"/>
    <col min="3084" max="3278" width="9.140625" style="4" customWidth="1"/>
    <col min="3279" max="3326" width="11.5703125" style="4"/>
    <col min="3327" max="3327" width="10.7109375" style="4" customWidth="1"/>
    <col min="3328" max="3328" width="17" style="4" customWidth="1"/>
    <col min="3329" max="3329" width="14.85546875" style="4" customWidth="1"/>
    <col min="3330" max="3330" width="57.28515625" style="4" customWidth="1"/>
    <col min="3331" max="3331" width="8.5703125" style="4" customWidth="1"/>
    <col min="3332" max="3332" width="12.42578125" style="4" customWidth="1"/>
    <col min="3333" max="3333" width="15.5703125" style="4" customWidth="1"/>
    <col min="3334" max="3334" width="19.28515625" style="4" customWidth="1"/>
    <col min="3335" max="3335" width="19.7109375" style="4" customWidth="1"/>
    <col min="3336" max="3336" width="16.42578125" style="4" bestFit="1" customWidth="1"/>
    <col min="3337" max="3337" width="16.5703125" style="4" bestFit="1" customWidth="1"/>
    <col min="3338" max="3338" width="9.140625" style="4" customWidth="1"/>
    <col min="3339" max="3339" width="30.5703125" style="4" customWidth="1"/>
    <col min="3340" max="3534" width="9.140625" style="4" customWidth="1"/>
    <col min="3535" max="3582" width="11.5703125" style="4"/>
    <col min="3583" max="3583" width="10.7109375" style="4" customWidth="1"/>
    <col min="3584" max="3584" width="17" style="4" customWidth="1"/>
    <col min="3585" max="3585" width="14.85546875" style="4" customWidth="1"/>
    <col min="3586" max="3586" width="57.28515625" style="4" customWidth="1"/>
    <col min="3587" max="3587" width="8.5703125" style="4" customWidth="1"/>
    <col min="3588" max="3588" width="12.42578125" style="4" customWidth="1"/>
    <col min="3589" max="3589" width="15.5703125" style="4" customWidth="1"/>
    <col min="3590" max="3590" width="19.28515625" style="4" customWidth="1"/>
    <col min="3591" max="3591" width="19.7109375" style="4" customWidth="1"/>
    <col min="3592" max="3592" width="16.42578125" style="4" bestFit="1" customWidth="1"/>
    <col min="3593" max="3593" width="16.5703125" style="4" bestFit="1" customWidth="1"/>
    <col min="3594" max="3594" width="9.140625" style="4" customWidth="1"/>
    <col min="3595" max="3595" width="30.5703125" style="4" customWidth="1"/>
    <col min="3596" max="3790" width="9.140625" style="4" customWidth="1"/>
    <col min="3791" max="3838" width="11.5703125" style="4"/>
    <col min="3839" max="3839" width="10.7109375" style="4" customWidth="1"/>
    <col min="3840" max="3840" width="17" style="4" customWidth="1"/>
    <col min="3841" max="3841" width="14.85546875" style="4" customWidth="1"/>
    <col min="3842" max="3842" width="57.28515625" style="4" customWidth="1"/>
    <col min="3843" max="3843" width="8.5703125" style="4" customWidth="1"/>
    <col min="3844" max="3844" width="12.42578125" style="4" customWidth="1"/>
    <col min="3845" max="3845" width="15.5703125" style="4" customWidth="1"/>
    <col min="3846" max="3846" width="19.28515625" style="4" customWidth="1"/>
    <col min="3847" max="3847" width="19.7109375" style="4" customWidth="1"/>
    <col min="3848" max="3848" width="16.42578125" style="4" bestFit="1" customWidth="1"/>
    <col min="3849" max="3849" width="16.5703125" style="4" bestFit="1" customWidth="1"/>
    <col min="3850" max="3850" width="9.140625" style="4" customWidth="1"/>
    <col min="3851" max="3851" width="30.5703125" style="4" customWidth="1"/>
    <col min="3852" max="4046" width="9.140625" style="4" customWidth="1"/>
    <col min="4047" max="4094" width="11.5703125" style="4"/>
    <col min="4095" max="4095" width="10.7109375" style="4" customWidth="1"/>
    <col min="4096" max="4096" width="17" style="4" customWidth="1"/>
    <col min="4097" max="4097" width="14.85546875" style="4" customWidth="1"/>
    <col min="4098" max="4098" width="57.28515625" style="4" customWidth="1"/>
    <col min="4099" max="4099" width="8.5703125" style="4" customWidth="1"/>
    <col min="4100" max="4100" width="12.42578125" style="4" customWidth="1"/>
    <col min="4101" max="4101" width="15.5703125" style="4" customWidth="1"/>
    <col min="4102" max="4102" width="19.28515625" style="4" customWidth="1"/>
    <col min="4103" max="4103" width="19.7109375" style="4" customWidth="1"/>
    <col min="4104" max="4104" width="16.42578125" style="4" bestFit="1" customWidth="1"/>
    <col min="4105" max="4105" width="16.5703125" style="4" bestFit="1" customWidth="1"/>
    <col min="4106" max="4106" width="9.140625" style="4" customWidth="1"/>
    <col min="4107" max="4107" width="30.5703125" style="4" customWidth="1"/>
    <col min="4108" max="4302" width="9.140625" style="4" customWidth="1"/>
    <col min="4303" max="4350" width="11.5703125" style="4"/>
    <col min="4351" max="4351" width="10.7109375" style="4" customWidth="1"/>
    <col min="4352" max="4352" width="17" style="4" customWidth="1"/>
    <col min="4353" max="4353" width="14.85546875" style="4" customWidth="1"/>
    <col min="4354" max="4354" width="57.28515625" style="4" customWidth="1"/>
    <col min="4355" max="4355" width="8.5703125" style="4" customWidth="1"/>
    <col min="4356" max="4356" width="12.42578125" style="4" customWidth="1"/>
    <col min="4357" max="4357" width="15.5703125" style="4" customWidth="1"/>
    <col min="4358" max="4358" width="19.28515625" style="4" customWidth="1"/>
    <col min="4359" max="4359" width="19.7109375" style="4" customWidth="1"/>
    <col min="4360" max="4360" width="16.42578125" style="4" bestFit="1" customWidth="1"/>
    <col min="4361" max="4361" width="16.5703125" style="4" bestFit="1" customWidth="1"/>
    <col min="4362" max="4362" width="9.140625" style="4" customWidth="1"/>
    <col min="4363" max="4363" width="30.5703125" style="4" customWidth="1"/>
    <col min="4364" max="4558" width="9.140625" style="4" customWidth="1"/>
    <col min="4559" max="4606" width="11.5703125" style="4"/>
    <col min="4607" max="4607" width="10.7109375" style="4" customWidth="1"/>
    <col min="4608" max="4608" width="17" style="4" customWidth="1"/>
    <col min="4609" max="4609" width="14.85546875" style="4" customWidth="1"/>
    <col min="4610" max="4610" width="57.28515625" style="4" customWidth="1"/>
    <col min="4611" max="4611" width="8.5703125" style="4" customWidth="1"/>
    <col min="4612" max="4612" width="12.42578125" style="4" customWidth="1"/>
    <col min="4613" max="4613" width="15.5703125" style="4" customWidth="1"/>
    <col min="4614" max="4614" width="19.28515625" style="4" customWidth="1"/>
    <col min="4615" max="4615" width="19.7109375" style="4" customWidth="1"/>
    <col min="4616" max="4616" width="16.42578125" style="4" bestFit="1" customWidth="1"/>
    <col min="4617" max="4617" width="16.5703125" style="4" bestFit="1" customWidth="1"/>
    <col min="4618" max="4618" width="9.140625" style="4" customWidth="1"/>
    <col min="4619" max="4619" width="30.5703125" style="4" customWidth="1"/>
    <col min="4620" max="4814" width="9.140625" style="4" customWidth="1"/>
    <col min="4815" max="4862" width="11.5703125" style="4"/>
    <col min="4863" max="4863" width="10.7109375" style="4" customWidth="1"/>
    <col min="4864" max="4864" width="17" style="4" customWidth="1"/>
    <col min="4865" max="4865" width="14.85546875" style="4" customWidth="1"/>
    <col min="4866" max="4866" width="57.28515625" style="4" customWidth="1"/>
    <col min="4867" max="4867" width="8.5703125" style="4" customWidth="1"/>
    <col min="4868" max="4868" width="12.42578125" style="4" customWidth="1"/>
    <col min="4869" max="4869" width="15.5703125" style="4" customWidth="1"/>
    <col min="4870" max="4870" width="19.28515625" style="4" customWidth="1"/>
    <col min="4871" max="4871" width="19.7109375" style="4" customWidth="1"/>
    <col min="4872" max="4872" width="16.42578125" style="4" bestFit="1" customWidth="1"/>
    <col min="4873" max="4873" width="16.5703125" style="4" bestFit="1" customWidth="1"/>
    <col min="4874" max="4874" width="9.140625" style="4" customWidth="1"/>
    <col min="4875" max="4875" width="30.5703125" style="4" customWidth="1"/>
    <col min="4876" max="5070" width="9.140625" style="4" customWidth="1"/>
    <col min="5071" max="5118" width="11.5703125" style="4"/>
    <col min="5119" max="5119" width="10.7109375" style="4" customWidth="1"/>
    <col min="5120" max="5120" width="17" style="4" customWidth="1"/>
    <col min="5121" max="5121" width="14.85546875" style="4" customWidth="1"/>
    <col min="5122" max="5122" width="57.28515625" style="4" customWidth="1"/>
    <col min="5123" max="5123" width="8.5703125" style="4" customWidth="1"/>
    <col min="5124" max="5124" width="12.42578125" style="4" customWidth="1"/>
    <col min="5125" max="5125" width="15.5703125" style="4" customWidth="1"/>
    <col min="5126" max="5126" width="19.28515625" style="4" customWidth="1"/>
    <col min="5127" max="5127" width="19.7109375" style="4" customWidth="1"/>
    <col min="5128" max="5128" width="16.42578125" style="4" bestFit="1" customWidth="1"/>
    <col min="5129" max="5129" width="16.5703125" style="4" bestFit="1" customWidth="1"/>
    <col min="5130" max="5130" width="9.140625" style="4" customWidth="1"/>
    <col min="5131" max="5131" width="30.5703125" style="4" customWidth="1"/>
    <col min="5132" max="5326" width="9.140625" style="4" customWidth="1"/>
    <col min="5327" max="5374" width="11.5703125" style="4"/>
    <col min="5375" max="5375" width="10.7109375" style="4" customWidth="1"/>
    <col min="5376" max="5376" width="17" style="4" customWidth="1"/>
    <col min="5377" max="5377" width="14.85546875" style="4" customWidth="1"/>
    <col min="5378" max="5378" width="57.28515625" style="4" customWidth="1"/>
    <col min="5379" max="5379" width="8.5703125" style="4" customWidth="1"/>
    <col min="5380" max="5380" width="12.42578125" style="4" customWidth="1"/>
    <col min="5381" max="5381" width="15.5703125" style="4" customWidth="1"/>
    <col min="5382" max="5382" width="19.28515625" style="4" customWidth="1"/>
    <col min="5383" max="5383" width="19.7109375" style="4" customWidth="1"/>
    <col min="5384" max="5384" width="16.42578125" style="4" bestFit="1" customWidth="1"/>
    <col min="5385" max="5385" width="16.5703125" style="4" bestFit="1" customWidth="1"/>
    <col min="5386" max="5386" width="9.140625" style="4" customWidth="1"/>
    <col min="5387" max="5387" width="30.5703125" style="4" customWidth="1"/>
    <col min="5388" max="5582" width="9.140625" style="4" customWidth="1"/>
    <col min="5583" max="5630" width="11.5703125" style="4"/>
    <col min="5631" max="5631" width="10.7109375" style="4" customWidth="1"/>
    <col min="5632" max="5632" width="17" style="4" customWidth="1"/>
    <col min="5633" max="5633" width="14.85546875" style="4" customWidth="1"/>
    <col min="5634" max="5634" width="57.28515625" style="4" customWidth="1"/>
    <col min="5635" max="5635" width="8.5703125" style="4" customWidth="1"/>
    <col min="5636" max="5636" width="12.42578125" style="4" customWidth="1"/>
    <col min="5637" max="5637" width="15.5703125" style="4" customWidth="1"/>
    <col min="5638" max="5638" width="19.28515625" style="4" customWidth="1"/>
    <col min="5639" max="5639" width="19.7109375" style="4" customWidth="1"/>
    <col min="5640" max="5640" width="16.42578125" style="4" bestFit="1" customWidth="1"/>
    <col min="5641" max="5641" width="16.5703125" style="4" bestFit="1" customWidth="1"/>
    <col min="5642" max="5642" width="9.140625" style="4" customWidth="1"/>
    <col min="5643" max="5643" width="30.5703125" style="4" customWidth="1"/>
    <col min="5644" max="5838" width="9.140625" style="4" customWidth="1"/>
    <col min="5839" max="5886" width="11.5703125" style="4"/>
    <col min="5887" max="5887" width="10.7109375" style="4" customWidth="1"/>
    <col min="5888" max="5888" width="17" style="4" customWidth="1"/>
    <col min="5889" max="5889" width="14.85546875" style="4" customWidth="1"/>
    <col min="5890" max="5890" width="57.28515625" style="4" customWidth="1"/>
    <col min="5891" max="5891" width="8.5703125" style="4" customWidth="1"/>
    <col min="5892" max="5892" width="12.42578125" style="4" customWidth="1"/>
    <col min="5893" max="5893" width="15.5703125" style="4" customWidth="1"/>
    <col min="5894" max="5894" width="19.28515625" style="4" customWidth="1"/>
    <col min="5895" max="5895" width="19.7109375" style="4" customWidth="1"/>
    <col min="5896" max="5896" width="16.42578125" style="4" bestFit="1" customWidth="1"/>
    <col min="5897" max="5897" width="16.5703125" style="4" bestFit="1" customWidth="1"/>
    <col min="5898" max="5898" width="9.140625" style="4" customWidth="1"/>
    <col min="5899" max="5899" width="30.5703125" style="4" customWidth="1"/>
    <col min="5900" max="6094" width="9.140625" style="4" customWidth="1"/>
    <col min="6095" max="6142" width="11.5703125" style="4"/>
    <col min="6143" max="6143" width="10.7109375" style="4" customWidth="1"/>
    <col min="6144" max="6144" width="17" style="4" customWidth="1"/>
    <col min="6145" max="6145" width="14.85546875" style="4" customWidth="1"/>
    <col min="6146" max="6146" width="57.28515625" style="4" customWidth="1"/>
    <col min="6147" max="6147" width="8.5703125" style="4" customWidth="1"/>
    <col min="6148" max="6148" width="12.42578125" style="4" customWidth="1"/>
    <col min="6149" max="6149" width="15.5703125" style="4" customWidth="1"/>
    <col min="6150" max="6150" width="19.28515625" style="4" customWidth="1"/>
    <col min="6151" max="6151" width="19.7109375" style="4" customWidth="1"/>
    <col min="6152" max="6152" width="16.42578125" style="4" bestFit="1" customWidth="1"/>
    <col min="6153" max="6153" width="16.5703125" style="4" bestFit="1" customWidth="1"/>
    <col min="6154" max="6154" width="9.140625" style="4" customWidth="1"/>
    <col min="6155" max="6155" width="30.5703125" style="4" customWidth="1"/>
    <col min="6156" max="6350" width="9.140625" style="4" customWidth="1"/>
    <col min="6351" max="6398" width="11.5703125" style="4"/>
    <col min="6399" max="6399" width="10.7109375" style="4" customWidth="1"/>
    <col min="6400" max="6400" width="17" style="4" customWidth="1"/>
    <col min="6401" max="6401" width="14.85546875" style="4" customWidth="1"/>
    <col min="6402" max="6402" width="57.28515625" style="4" customWidth="1"/>
    <col min="6403" max="6403" width="8.5703125" style="4" customWidth="1"/>
    <col min="6404" max="6404" width="12.42578125" style="4" customWidth="1"/>
    <col min="6405" max="6405" width="15.5703125" style="4" customWidth="1"/>
    <col min="6406" max="6406" width="19.28515625" style="4" customWidth="1"/>
    <col min="6407" max="6407" width="19.7109375" style="4" customWidth="1"/>
    <col min="6408" max="6408" width="16.42578125" style="4" bestFit="1" customWidth="1"/>
    <col min="6409" max="6409" width="16.5703125" style="4" bestFit="1" customWidth="1"/>
    <col min="6410" max="6410" width="9.140625" style="4" customWidth="1"/>
    <col min="6411" max="6411" width="30.5703125" style="4" customWidth="1"/>
    <col min="6412" max="6606" width="9.140625" style="4" customWidth="1"/>
    <col min="6607" max="6654" width="11.5703125" style="4"/>
    <col min="6655" max="6655" width="10.7109375" style="4" customWidth="1"/>
    <col min="6656" max="6656" width="17" style="4" customWidth="1"/>
    <col min="6657" max="6657" width="14.85546875" style="4" customWidth="1"/>
    <col min="6658" max="6658" width="57.28515625" style="4" customWidth="1"/>
    <col min="6659" max="6659" width="8.5703125" style="4" customWidth="1"/>
    <col min="6660" max="6660" width="12.42578125" style="4" customWidth="1"/>
    <col min="6661" max="6661" width="15.5703125" style="4" customWidth="1"/>
    <col min="6662" max="6662" width="19.28515625" style="4" customWidth="1"/>
    <col min="6663" max="6663" width="19.7109375" style="4" customWidth="1"/>
    <col min="6664" max="6664" width="16.42578125" style="4" bestFit="1" customWidth="1"/>
    <col min="6665" max="6665" width="16.5703125" style="4" bestFit="1" customWidth="1"/>
    <col min="6666" max="6666" width="9.140625" style="4" customWidth="1"/>
    <col min="6667" max="6667" width="30.5703125" style="4" customWidth="1"/>
    <col min="6668" max="6862" width="9.140625" style="4" customWidth="1"/>
    <col min="6863" max="6910" width="11.5703125" style="4"/>
    <col min="6911" max="6911" width="10.7109375" style="4" customWidth="1"/>
    <col min="6912" max="6912" width="17" style="4" customWidth="1"/>
    <col min="6913" max="6913" width="14.85546875" style="4" customWidth="1"/>
    <col min="6914" max="6914" width="57.28515625" style="4" customWidth="1"/>
    <col min="6915" max="6915" width="8.5703125" style="4" customWidth="1"/>
    <col min="6916" max="6916" width="12.42578125" style="4" customWidth="1"/>
    <col min="6917" max="6917" width="15.5703125" style="4" customWidth="1"/>
    <col min="6918" max="6918" width="19.28515625" style="4" customWidth="1"/>
    <col min="6919" max="6919" width="19.7109375" style="4" customWidth="1"/>
    <col min="6920" max="6920" width="16.42578125" style="4" bestFit="1" customWidth="1"/>
    <col min="6921" max="6921" width="16.5703125" style="4" bestFit="1" customWidth="1"/>
    <col min="6922" max="6922" width="9.140625" style="4" customWidth="1"/>
    <col min="6923" max="6923" width="30.5703125" style="4" customWidth="1"/>
    <col min="6924" max="7118" width="9.140625" style="4" customWidth="1"/>
    <col min="7119" max="7166" width="11.5703125" style="4"/>
    <col min="7167" max="7167" width="10.7109375" style="4" customWidth="1"/>
    <col min="7168" max="7168" width="17" style="4" customWidth="1"/>
    <col min="7169" max="7169" width="14.85546875" style="4" customWidth="1"/>
    <col min="7170" max="7170" width="57.28515625" style="4" customWidth="1"/>
    <col min="7171" max="7171" width="8.5703125" style="4" customWidth="1"/>
    <col min="7172" max="7172" width="12.42578125" style="4" customWidth="1"/>
    <col min="7173" max="7173" width="15.5703125" style="4" customWidth="1"/>
    <col min="7174" max="7174" width="19.28515625" style="4" customWidth="1"/>
    <col min="7175" max="7175" width="19.7109375" style="4" customWidth="1"/>
    <col min="7176" max="7176" width="16.42578125" style="4" bestFit="1" customWidth="1"/>
    <col min="7177" max="7177" width="16.5703125" style="4" bestFit="1" customWidth="1"/>
    <col min="7178" max="7178" width="9.140625" style="4" customWidth="1"/>
    <col min="7179" max="7179" width="30.5703125" style="4" customWidth="1"/>
    <col min="7180" max="7374" width="9.140625" style="4" customWidth="1"/>
    <col min="7375" max="7422" width="11.5703125" style="4"/>
    <col min="7423" max="7423" width="10.7109375" style="4" customWidth="1"/>
    <col min="7424" max="7424" width="17" style="4" customWidth="1"/>
    <col min="7425" max="7425" width="14.85546875" style="4" customWidth="1"/>
    <col min="7426" max="7426" width="57.28515625" style="4" customWidth="1"/>
    <col min="7427" max="7427" width="8.5703125" style="4" customWidth="1"/>
    <col min="7428" max="7428" width="12.42578125" style="4" customWidth="1"/>
    <col min="7429" max="7429" width="15.5703125" style="4" customWidth="1"/>
    <col min="7430" max="7430" width="19.28515625" style="4" customWidth="1"/>
    <col min="7431" max="7431" width="19.7109375" style="4" customWidth="1"/>
    <col min="7432" max="7432" width="16.42578125" style="4" bestFit="1" customWidth="1"/>
    <col min="7433" max="7433" width="16.5703125" style="4" bestFit="1" customWidth="1"/>
    <col min="7434" max="7434" width="9.140625" style="4" customWidth="1"/>
    <col min="7435" max="7435" width="30.5703125" style="4" customWidth="1"/>
    <col min="7436" max="7630" width="9.140625" style="4" customWidth="1"/>
    <col min="7631" max="7678" width="11.5703125" style="4"/>
    <col min="7679" max="7679" width="10.7109375" style="4" customWidth="1"/>
    <col min="7680" max="7680" width="17" style="4" customWidth="1"/>
    <col min="7681" max="7681" width="14.85546875" style="4" customWidth="1"/>
    <col min="7682" max="7682" width="57.28515625" style="4" customWidth="1"/>
    <col min="7683" max="7683" width="8.5703125" style="4" customWidth="1"/>
    <col min="7684" max="7684" width="12.42578125" style="4" customWidth="1"/>
    <col min="7685" max="7685" width="15.5703125" style="4" customWidth="1"/>
    <col min="7686" max="7686" width="19.28515625" style="4" customWidth="1"/>
    <col min="7687" max="7687" width="19.7109375" style="4" customWidth="1"/>
    <col min="7688" max="7688" width="16.42578125" style="4" bestFit="1" customWidth="1"/>
    <col min="7689" max="7689" width="16.5703125" style="4" bestFit="1" customWidth="1"/>
    <col min="7690" max="7690" width="9.140625" style="4" customWidth="1"/>
    <col min="7691" max="7691" width="30.5703125" style="4" customWidth="1"/>
    <col min="7692" max="7886" width="9.140625" style="4" customWidth="1"/>
    <col min="7887" max="7934" width="11.5703125" style="4"/>
    <col min="7935" max="7935" width="10.7109375" style="4" customWidth="1"/>
    <col min="7936" max="7936" width="17" style="4" customWidth="1"/>
    <col min="7937" max="7937" width="14.85546875" style="4" customWidth="1"/>
    <col min="7938" max="7938" width="57.28515625" style="4" customWidth="1"/>
    <col min="7939" max="7939" width="8.5703125" style="4" customWidth="1"/>
    <col min="7940" max="7940" width="12.42578125" style="4" customWidth="1"/>
    <col min="7941" max="7941" width="15.5703125" style="4" customWidth="1"/>
    <col min="7942" max="7942" width="19.28515625" style="4" customWidth="1"/>
    <col min="7943" max="7943" width="19.7109375" style="4" customWidth="1"/>
    <col min="7944" max="7944" width="16.42578125" style="4" bestFit="1" customWidth="1"/>
    <col min="7945" max="7945" width="16.5703125" style="4" bestFit="1" customWidth="1"/>
    <col min="7946" max="7946" width="9.140625" style="4" customWidth="1"/>
    <col min="7947" max="7947" width="30.5703125" style="4" customWidth="1"/>
    <col min="7948" max="8142" width="9.140625" style="4" customWidth="1"/>
    <col min="8143" max="8190" width="11.5703125" style="4"/>
    <col min="8191" max="8191" width="10.7109375" style="4" customWidth="1"/>
    <col min="8192" max="8192" width="17" style="4" customWidth="1"/>
    <col min="8193" max="8193" width="14.85546875" style="4" customWidth="1"/>
    <col min="8194" max="8194" width="57.28515625" style="4" customWidth="1"/>
    <col min="8195" max="8195" width="8.5703125" style="4" customWidth="1"/>
    <col min="8196" max="8196" width="12.42578125" style="4" customWidth="1"/>
    <col min="8197" max="8197" width="15.5703125" style="4" customWidth="1"/>
    <col min="8198" max="8198" width="19.28515625" style="4" customWidth="1"/>
    <col min="8199" max="8199" width="19.7109375" style="4" customWidth="1"/>
    <col min="8200" max="8200" width="16.42578125" style="4" bestFit="1" customWidth="1"/>
    <col min="8201" max="8201" width="16.5703125" style="4" bestFit="1" customWidth="1"/>
    <col min="8202" max="8202" width="9.140625" style="4" customWidth="1"/>
    <col min="8203" max="8203" width="30.5703125" style="4" customWidth="1"/>
    <col min="8204" max="8398" width="9.140625" style="4" customWidth="1"/>
    <col min="8399" max="8446" width="11.5703125" style="4"/>
    <col min="8447" max="8447" width="10.7109375" style="4" customWidth="1"/>
    <col min="8448" max="8448" width="17" style="4" customWidth="1"/>
    <col min="8449" max="8449" width="14.85546875" style="4" customWidth="1"/>
    <col min="8450" max="8450" width="57.28515625" style="4" customWidth="1"/>
    <col min="8451" max="8451" width="8.5703125" style="4" customWidth="1"/>
    <col min="8452" max="8452" width="12.42578125" style="4" customWidth="1"/>
    <col min="8453" max="8453" width="15.5703125" style="4" customWidth="1"/>
    <col min="8454" max="8454" width="19.28515625" style="4" customWidth="1"/>
    <col min="8455" max="8455" width="19.7109375" style="4" customWidth="1"/>
    <col min="8456" max="8456" width="16.42578125" style="4" bestFit="1" customWidth="1"/>
    <col min="8457" max="8457" width="16.5703125" style="4" bestFit="1" customWidth="1"/>
    <col min="8458" max="8458" width="9.140625" style="4" customWidth="1"/>
    <col min="8459" max="8459" width="30.5703125" style="4" customWidth="1"/>
    <col min="8460" max="8654" width="9.140625" style="4" customWidth="1"/>
    <col min="8655" max="8702" width="11.5703125" style="4"/>
    <col min="8703" max="8703" width="10.7109375" style="4" customWidth="1"/>
    <col min="8704" max="8704" width="17" style="4" customWidth="1"/>
    <col min="8705" max="8705" width="14.85546875" style="4" customWidth="1"/>
    <col min="8706" max="8706" width="57.28515625" style="4" customWidth="1"/>
    <col min="8707" max="8707" width="8.5703125" style="4" customWidth="1"/>
    <col min="8708" max="8708" width="12.42578125" style="4" customWidth="1"/>
    <col min="8709" max="8709" width="15.5703125" style="4" customWidth="1"/>
    <col min="8710" max="8710" width="19.28515625" style="4" customWidth="1"/>
    <col min="8711" max="8711" width="19.7109375" style="4" customWidth="1"/>
    <col min="8712" max="8712" width="16.42578125" style="4" bestFit="1" customWidth="1"/>
    <col min="8713" max="8713" width="16.5703125" style="4" bestFit="1" customWidth="1"/>
    <col min="8714" max="8714" width="9.140625" style="4" customWidth="1"/>
    <col min="8715" max="8715" width="30.5703125" style="4" customWidth="1"/>
    <col min="8716" max="8910" width="9.140625" style="4" customWidth="1"/>
    <col min="8911" max="8958" width="11.5703125" style="4"/>
    <col min="8959" max="8959" width="10.7109375" style="4" customWidth="1"/>
    <col min="8960" max="8960" width="17" style="4" customWidth="1"/>
    <col min="8961" max="8961" width="14.85546875" style="4" customWidth="1"/>
    <col min="8962" max="8962" width="57.28515625" style="4" customWidth="1"/>
    <col min="8963" max="8963" width="8.5703125" style="4" customWidth="1"/>
    <col min="8964" max="8964" width="12.42578125" style="4" customWidth="1"/>
    <col min="8965" max="8965" width="15.5703125" style="4" customWidth="1"/>
    <col min="8966" max="8966" width="19.28515625" style="4" customWidth="1"/>
    <col min="8967" max="8967" width="19.7109375" style="4" customWidth="1"/>
    <col min="8968" max="8968" width="16.42578125" style="4" bestFit="1" customWidth="1"/>
    <col min="8969" max="8969" width="16.5703125" style="4" bestFit="1" customWidth="1"/>
    <col min="8970" max="8970" width="9.140625" style="4" customWidth="1"/>
    <col min="8971" max="8971" width="30.5703125" style="4" customWidth="1"/>
    <col min="8972" max="9166" width="9.140625" style="4" customWidth="1"/>
    <col min="9167" max="9214" width="11.5703125" style="4"/>
    <col min="9215" max="9215" width="10.7109375" style="4" customWidth="1"/>
    <col min="9216" max="9216" width="17" style="4" customWidth="1"/>
    <col min="9217" max="9217" width="14.85546875" style="4" customWidth="1"/>
    <col min="9218" max="9218" width="57.28515625" style="4" customWidth="1"/>
    <col min="9219" max="9219" width="8.5703125" style="4" customWidth="1"/>
    <col min="9220" max="9220" width="12.42578125" style="4" customWidth="1"/>
    <col min="9221" max="9221" width="15.5703125" style="4" customWidth="1"/>
    <col min="9222" max="9222" width="19.28515625" style="4" customWidth="1"/>
    <col min="9223" max="9223" width="19.7109375" style="4" customWidth="1"/>
    <col min="9224" max="9224" width="16.42578125" style="4" bestFit="1" customWidth="1"/>
    <col min="9225" max="9225" width="16.5703125" style="4" bestFit="1" customWidth="1"/>
    <col min="9226" max="9226" width="9.140625" style="4" customWidth="1"/>
    <col min="9227" max="9227" width="30.5703125" style="4" customWidth="1"/>
    <col min="9228" max="9422" width="9.140625" style="4" customWidth="1"/>
    <col min="9423" max="9470" width="11.5703125" style="4"/>
    <col min="9471" max="9471" width="10.7109375" style="4" customWidth="1"/>
    <col min="9472" max="9472" width="17" style="4" customWidth="1"/>
    <col min="9473" max="9473" width="14.85546875" style="4" customWidth="1"/>
    <col min="9474" max="9474" width="57.28515625" style="4" customWidth="1"/>
    <col min="9475" max="9475" width="8.5703125" style="4" customWidth="1"/>
    <col min="9476" max="9476" width="12.42578125" style="4" customWidth="1"/>
    <col min="9477" max="9477" width="15.5703125" style="4" customWidth="1"/>
    <col min="9478" max="9478" width="19.28515625" style="4" customWidth="1"/>
    <col min="9479" max="9479" width="19.7109375" style="4" customWidth="1"/>
    <col min="9480" max="9480" width="16.42578125" style="4" bestFit="1" customWidth="1"/>
    <col min="9481" max="9481" width="16.5703125" style="4" bestFit="1" customWidth="1"/>
    <col min="9482" max="9482" width="9.140625" style="4" customWidth="1"/>
    <col min="9483" max="9483" width="30.5703125" style="4" customWidth="1"/>
    <col min="9484" max="9678" width="9.140625" style="4" customWidth="1"/>
    <col min="9679" max="9726" width="11.5703125" style="4"/>
    <col min="9727" max="9727" width="10.7109375" style="4" customWidth="1"/>
    <col min="9728" max="9728" width="17" style="4" customWidth="1"/>
    <col min="9729" max="9729" width="14.85546875" style="4" customWidth="1"/>
    <col min="9730" max="9730" width="57.28515625" style="4" customWidth="1"/>
    <col min="9731" max="9731" width="8.5703125" style="4" customWidth="1"/>
    <col min="9732" max="9732" width="12.42578125" style="4" customWidth="1"/>
    <col min="9733" max="9733" width="15.5703125" style="4" customWidth="1"/>
    <col min="9734" max="9734" width="19.28515625" style="4" customWidth="1"/>
    <col min="9735" max="9735" width="19.7109375" style="4" customWidth="1"/>
    <col min="9736" max="9736" width="16.42578125" style="4" bestFit="1" customWidth="1"/>
    <col min="9737" max="9737" width="16.5703125" style="4" bestFit="1" customWidth="1"/>
    <col min="9738" max="9738" width="9.140625" style="4" customWidth="1"/>
    <col min="9739" max="9739" width="30.5703125" style="4" customWidth="1"/>
    <col min="9740" max="9934" width="9.140625" style="4" customWidth="1"/>
    <col min="9935" max="9982" width="11.5703125" style="4"/>
    <col min="9983" max="9983" width="10.7109375" style="4" customWidth="1"/>
    <col min="9984" max="9984" width="17" style="4" customWidth="1"/>
    <col min="9985" max="9985" width="14.85546875" style="4" customWidth="1"/>
    <col min="9986" max="9986" width="57.28515625" style="4" customWidth="1"/>
    <col min="9987" max="9987" width="8.5703125" style="4" customWidth="1"/>
    <col min="9988" max="9988" width="12.42578125" style="4" customWidth="1"/>
    <col min="9989" max="9989" width="15.5703125" style="4" customWidth="1"/>
    <col min="9990" max="9990" width="19.28515625" style="4" customWidth="1"/>
    <col min="9991" max="9991" width="19.7109375" style="4" customWidth="1"/>
    <col min="9992" max="9992" width="16.42578125" style="4" bestFit="1" customWidth="1"/>
    <col min="9993" max="9993" width="16.5703125" style="4" bestFit="1" customWidth="1"/>
    <col min="9994" max="9994" width="9.140625" style="4" customWidth="1"/>
    <col min="9995" max="9995" width="30.5703125" style="4" customWidth="1"/>
    <col min="9996" max="10190" width="9.140625" style="4" customWidth="1"/>
    <col min="10191" max="10238" width="11.5703125" style="4"/>
    <col min="10239" max="10239" width="10.7109375" style="4" customWidth="1"/>
    <col min="10240" max="10240" width="17" style="4" customWidth="1"/>
    <col min="10241" max="10241" width="14.85546875" style="4" customWidth="1"/>
    <col min="10242" max="10242" width="57.28515625" style="4" customWidth="1"/>
    <col min="10243" max="10243" width="8.5703125" style="4" customWidth="1"/>
    <col min="10244" max="10244" width="12.42578125" style="4" customWidth="1"/>
    <col min="10245" max="10245" width="15.5703125" style="4" customWidth="1"/>
    <col min="10246" max="10246" width="19.28515625" style="4" customWidth="1"/>
    <col min="10247" max="10247" width="19.7109375" style="4" customWidth="1"/>
    <col min="10248" max="10248" width="16.42578125" style="4" bestFit="1" customWidth="1"/>
    <col min="10249" max="10249" width="16.5703125" style="4" bestFit="1" customWidth="1"/>
    <col min="10250" max="10250" width="9.140625" style="4" customWidth="1"/>
    <col min="10251" max="10251" width="30.5703125" style="4" customWidth="1"/>
    <col min="10252" max="10446" width="9.140625" style="4" customWidth="1"/>
    <col min="10447" max="10494" width="11.5703125" style="4"/>
    <col min="10495" max="10495" width="10.7109375" style="4" customWidth="1"/>
    <col min="10496" max="10496" width="17" style="4" customWidth="1"/>
    <col min="10497" max="10497" width="14.85546875" style="4" customWidth="1"/>
    <col min="10498" max="10498" width="57.28515625" style="4" customWidth="1"/>
    <col min="10499" max="10499" width="8.5703125" style="4" customWidth="1"/>
    <col min="10500" max="10500" width="12.42578125" style="4" customWidth="1"/>
    <col min="10501" max="10501" width="15.5703125" style="4" customWidth="1"/>
    <col min="10502" max="10502" width="19.28515625" style="4" customWidth="1"/>
    <col min="10503" max="10503" width="19.7109375" style="4" customWidth="1"/>
    <col min="10504" max="10504" width="16.42578125" style="4" bestFit="1" customWidth="1"/>
    <col min="10505" max="10505" width="16.5703125" style="4" bestFit="1" customWidth="1"/>
    <col min="10506" max="10506" width="9.140625" style="4" customWidth="1"/>
    <col min="10507" max="10507" width="30.5703125" style="4" customWidth="1"/>
    <col min="10508" max="10702" width="9.140625" style="4" customWidth="1"/>
    <col min="10703" max="10750" width="11.5703125" style="4"/>
    <col min="10751" max="10751" width="10.7109375" style="4" customWidth="1"/>
    <col min="10752" max="10752" width="17" style="4" customWidth="1"/>
    <col min="10753" max="10753" width="14.85546875" style="4" customWidth="1"/>
    <col min="10754" max="10754" width="57.28515625" style="4" customWidth="1"/>
    <col min="10755" max="10755" width="8.5703125" style="4" customWidth="1"/>
    <col min="10756" max="10756" width="12.42578125" style="4" customWidth="1"/>
    <col min="10757" max="10757" width="15.5703125" style="4" customWidth="1"/>
    <col min="10758" max="10758" width="19.28515625" style="4" customWidth="1"/>
    <col min="10759" max="10759" width="19.7109375" style="4" customWidth="1"/>
    <col min="10760" max="10760" width="16.42578125" style="4" bestFit="1" customWidth="1"/>
    <col min="10761" max="10761" width="16.5703125" style="4" bestFit="1" customWidth="1"/>
    <col min="10762" max="10762" width="9.140625" style="4" customWidth="1"/>
    <col min="10763" max="10763" width="30.5703125" style="4" customWidth="1"/>
    <col min="10764" max="10958" width="9.140625" style="4" customWidth="1"/>
    <col min="10959" max="11006" width="11.5703125" style="4"/>
    <col min="11007" max="11007" width="10.7109375" style="4" customWidth="1"/>
    <col min="11008" max="11008" width="17" style="4" customWidth="1"/>
    <col min="11009" max="11009" width="14.85546875" style="4" customWidth="1"/>
    <col min="11010" max="11010" width="57.28515625" style="4" customWidth="1"/>
    <col min="11011" max="11011" width="8.5703125" style="4" customWidth="1"/>
    <col min="11012" max="11012" width="12.42578125" style="4" customWidth="1"/>
    <col min="11013" max="11013" width="15.5703125" style="4" customWidth="1"/>
    <col min="11014" max="11014" width="19.28515625" style="4" customWidth="1"/>
    <col min="11015" max="11015" width="19.7109375" style="4" customWidth="1"/>
    <col min="11016" max="11016" width="16.42578125" style="4" bestFit="1" customWidth="1"/>
    <col min="11017" max="11017" width="16.5703125" style="4" bestFit="1" customWidth="1"/>
    <col min="11018" max="11018" width="9.140625" style="4" customWidth="1"/>
    <col min="11019" max="11019" width="30.5703125" style="4" customWidth="1"/>
    <col min="11020" max="11214" width="9.140625" style="4" customWidth="1"/>
    <col min="11215" max="11262" width="11.5703125" style="4"/>
    <col min="11263" max="11263" width="10.7109375" style="4" customWidth="1"/>
    <col min="11264" max="11264" width="17" style="4" customWidth="1"/>
    <col min="11265" max="11265" width="14.85546875" style="4" customWidth="1"/>
    <col min="11266" max="11266" width="57.28515625" style="4" customWidth="1"/>
    <col min="11267" max="11267" width="8.5703125" style="4" customWidth="1"/>
    <col min="11268" max="11268" width="12.42578125" style="4" customWidth="1"/>
    <col min="11269" max="11269" width="15.5703125" style="4" customWidth="1"/>
    <col min="11270" max="11270" width="19.28515625" style="4" customWidth="1"/>
    <col min="11271" max="11271" width="19.7109375" style="4" customWidth="1"/>
    <col min="11272" max="11272" width="16.42578125" style="4" bestFit="1" customWidth="1"/>
    <col min="11273" max="11273" width="16.5703125" style="4" bestFit="1" customWidth="1"/>
    <col min="11274" max="11274" width="9.140625" style="4" customWidth="1"/>
    <col min="11275" max="11275" width="30.5703125" style="4" customWidth="1"/>
    <col min="11276" max="11470" width="9.140625" style="4" customWidth="1"/>
    <col min="11471" max="11518" width="11.5703125" style="4"/>
    <col min="11519" max="11519" width="10.7109375" style="4" customWidth="1"/>
    <col min="11520" max="11520" width="17" style="4" customWidth="1"/>
    <col min="11521" max="11521" width="14.85546875" style="4" customWidth="1"/>
    <col min="11522" max="11522" width="57.28515625" style="4" customWidth="1"/>
    <col min="11523" max="11523" width="8.5703125" style="4" customWidth="1"/>
    <col min="11524" max="11524" width="12.42578125" style="4" customWidth="1"/>
    <col min="11525" max="11525" width="15.5703125" style="4" customWidth="1"/>
    <col min="11526" max="11526" width="19.28515625" style="4" customWidth="1"/>
    <col min="11527" max="11527" width="19.7109375" style="4" customWidth="1"/>
    <col min="11528" max="11528" width="16.42578125" style="4" bestFit="1" customWidth="1"/>
    <col min="11529" max="11529" width="16.5703125" style="4" bestFit="1" customWidth="1"/>
    <col min="11530" max="11530" width="9.140625" style="4" customWidth="1"/>
    <col min="11531" max="11531" width="30.5703125" style="4" customWidth="1"/>
    <col min="11532" max="11726" width="9.140625" style="4" customWidth="1"/>
    <col min="11727" max="11774" width="11.5703125" style="4"/>
    <col min="11775" max="11775" width="10.7109375" style="4" customWidth="1"/>
    <col min="11776" max="11776" width="17" style="4" customWidth="1"/>
    <col min="11777" max="11777" width="14.85546875" style="4" customWidth="1"/>
    <col min="11778" max="11778" width="57.28515625" style="4" customWidth="1"/>
    <col min="11779" max="11779" width="8.5703125" style="4" customWidth="1"/>
    <col min="11780" max="11780" width="12.42578125" style="4" customWidth="1"/>
    <col min="11781" max="11781" width="15.5703125" style="4" customWidth="1"/>
    <col min="11782" max="11782" width="19.28515625" style="4" customWidth="1"/>
    <col min="11783" max="11783" width="19.7109375" style="4" customWidth="1"/>
    <col min="11784" max="11784" width="16.42578125" style="4" bestFit="1" customWidth="1"/>
    <col min="11785" max="11785" width="16.5703125" style="4" bestFit="1" customWidth="1"/>
    <col min="11786" max="11786" width="9.140625" style="4" customWidth="1"/>
    <col min="11787" max="11787" width="30.5703125" style="4" customWidth="1"/>
    <col min="11788" max="11982" width="9.140625" style="4" customWidth="1"/>
    <col min="11983" max="12030" width="11.5703125" style="4"/>
    <col min="12031" max="12031" width="10.7109375" style="4" customWidth="1"/>
    <col min="12032" max="12032" width="17" style="4" customWidth="1"/>
    <col min="12033" max="12033" width="14.85546875" style="4" customWidth="1"/>
    <col min="12034" max="12034" width="57.28515625" style="4" customWidth="1"/>
    <col min="12035" max="12035" width="8.5703125" style="4" customWidth="1"/>
    <col min="12036" max="12036" width="12.42578125" style="4" customWidth="1"/>
    <col min="12037" max="12037" width="15.5703125" style="4" customWidth="1"/>
    <col min="12038" max="12038" width="19.28515625" style="4" customWidth="1"/>
    <col min="12039" max="12039" width="19.7109375" style="4" customWidth="1"/>
    <col min="12040" max="12040" width="16.42578125" style="4" bestFit="1" customWidth="1"/>
    <col min="12041" max="12041" width="16.5703125" style="4" bestFit="1" customWidth="1"/>
    <col min="12042" max="12042" width="9.140625" style="4" customWidth="1"/>
    <col min="12043" max="12043" width="30.5703125" style="4" customWidth="1"/>
    <col min="12044" max="12238" width="9.140625" style="4" customWidth="1"/>
    <col min="12239" max="12286" width="11.5703125" style="4"/>
    <col min="12287" max="12287" width="10.7109375" style="4" customWidth="1"/>
    <col min="12288" max="12288" width="17" style="4" customWidth="1"/>
    <col min="12289" max="12289" width="14.85546875" style="4" customWidth="1"/>
    <col min="12290" max="12290" width="57.28515625" style="4" customWidth="1"/>
    <col min="12291" max="12291" width="8.5703125" style="4" customWidth="1"/>
    <col min="12292" max="12292" width="12.42578125" style="4" customWidth="1"/>
    <col min="12293" max="12293" width="15.5703125" style="4" customWidth="1"/>
    <col min="12294" max="12294" width="19.28515625" style="4" customWidth="1"/>
    <col min="12295" max="12295" width="19.7109375" style="4" customWidth="1"/>
    <col min="12296" max="12296" width="16.42578125" style="4" bestFit="1" customWidth="1"/>
    <col min="12297" max="12297" width="16.5703125" style="4" bestFit="1" customWidth="1"/>
    <col min="12298" max="12298" width="9.140625" style="4" customWidth="1"/>
    <col min="12299" max="12299" width="30.5703125" style="4" customWidth="1"/>
    <col min="12300" max="12494" width="9.140625" style="4" customWidth="1"/>
    <col min="12495" max="12542" width="11.5703125" style="4"/>
    <col min="12543" max="12543" width="10.7109375" style="4" customWidth="1"/>
    <col min="12544" max="12544" width="17" style="4" customWidth="1"/>
    <col min="12545" max="12545" width="14.85546875" style="4" customWidth="1"/>
    <col min="12546" max="12546" width="57.28515625" style="4" customWidth="1"/>
    <col min="12547" max="12547" width="8.5703125" style="4" customWidth="1"/>
    <col min="12548" max="12548" width="12.42578125" style="4" customWidth="1"/>
    <col min="12549" max="12549" width="15.5703125" style="4" customWidth="1"/>
    <col min="12550" max="12550" width="19.28515625" style="4" customWidth="1"/>
    <col min="12551" max="12551" width="19.7109375" style="4" customWidth="1"/>
    <col min="12552" max="12552" width="16.42578125" style="4" bestFit="1" customWidth="1"/>
    <col min="12553" max="12553" width="16.5703125" style="4" bestFit="1" customWidth="1"/>
    <col min="12554" max="12554" width="9.140625" style="4" customWidth="1"/>
    <col min="12555" max="12555" width="30.5703125" style="4" customWidth="1"/>
    <col min="12556" max="12750" width="9.140625" style="4" customWidth="1"/>
    <col min="12751" max="12798" width="11.5703125" style="4"/>
    <col min="12799" max="12799" width="10.7109375" style="4" customWidth="1"/>
    <col min="12800" max="12800" width="17" style="4" customWidth="1"/>
    <col min="12801" max="12801" width="14.85546875" style="4" customWidth="1"/>
    <col min="12802" max="12802" width="57.28515625" style="4" customWidth="1"/>
    <col min="12803" max="12803" width="8.5703125" style="4" customWidth="1"/>
    <col min="12804" max="12804" width="12.42578125" style="4" customWidth="1"/>
    <col min="12805" max="12805" width="15.5703125" style="4" customWidth="1"/>
    <col min="12806" max="12806" width="19.28515625" style="4" customWidth="1"/>
    <col min="12807" max="12807" width="19.7109375" style="4" customWidth="1"/>
    <col min="12808" max="12808" width="16.42578125" style="4" bestFit="1" customWidth="1"/>
    <col min="12809" max="12809" width="16.5703125" style="4" bestFit="1" customWidth="1"/>
    <col min="12810" max="12810" width="9.140625" style="4" customWidth="1"/>
    <col min="12811" max="12811" width="30.5703125" style="4" customWidth="1"/>
    <col min="12812" max="13006" width="9.140625" style="4" customWidth="1"/>
    <col min="13007" max="13054" width="11.5703125" style="4"/>
    <col min="13055" max="13055" width="10.7109375" style="4" customWidth="1"/>
    <col min="13056" max="13056" width="17" style="4" customWidth="1"/>
    <col min="13057" max="13057" width="14.85546875" style="4" customWidth="1"/>
    <col min="13058" max="13058" width="57.28515625" style="4" customWidth="1"/>
    <col min="13059" max="13059" width="8.5703125" style="4" customWidth="1"/>
    <col min="13060" max="13060" width="12.42578125" style="4" customWidth="1"/>
    <col min="13061" max="13061" width="15.5703125" style="4" customWidth="1"/>
    <col min="13062" max="13062" width="19.28515625" style="4" customWidth="1"/>
    <col min="13063" max="13063" width="19.7109375" style="4" customWidth="1"/>
    <col min="13064" max="13064" width="16.42578125" style="4" bestFit="1" customWidth="1"/>
    <col min="13065" max="13065" width="16.5703125" style="4" bestFit="1" customWidth="1"/>
    <col min="13066" max="13066" width="9.140625" style="4" customWidth="1"/>
    <col min="13067" max="13067" width="30.5703125" style="4" customWidth="1"/>
    <col min="13068" max="13262" width="9.140625" style="4" customWidth="1"/>
    <col min="13263" max="13310" width="11.5703125" style="4"/>
    <col min="13311" max="13311" width="10.7109375" style="4" customWidth="1"/>
    <col min="13312" max="13312" width="17" style="4" customWidth="1"/>
    <col min="13313" max="13313" width="14.85546875" style="4" customWidth="1"/>
    <col min="13314" max="13314" width="57.28515625" style="4" customWidth="1"/>
    <col min="13315" max="13315" width="8.5703125" style="4" customWidth="1"/>
    <col min="13316" max="13316" width="12.42578125" style="4" customWidth="1"/>
    <col min="13317" max="13317" width="15.5703125" style="4" customWidth="1"/>
    <col min="13318" max="13318" width="19.28515625" style="4" customWidth="1"/>
    <col min="13319" max="13319" width="19.7109375" style="4" customWidth="1"/>
    <col min="13320" max="13320" width="16.42578125" style="4" bestFit="1" customWidth="1"/>
    <col min="13321" max="13321" width="16.5703125" style="4" bestFit="1" customWidth="1"/>
    <col min="13322" max="13322" width="9.140625" style="4" customWidth="1"/>
    <col min="13323" max="13323" width="30.5703125" style="4" customWidth="1"/>
    <col min="13324" max="13518" width="9.140625" style="4" customWidth="1"/>
    <col min="13519" max="13566" width="11.5703125" style="4"/>
    <col min="13567" max="13567" width="10.7109375" style="4" customWidth="1"/>
    <col min="13568" max="13568" width="17" style="4" customWidth="1"/>
    <col min="13569" max="13569" width="14.85546875" style="4" customWidth="1"/>
    <col min="13570" max="13570" width="57.28515625" style="4" customWidth="1"/>
    <col min="13571" max="13571" width="8.5703125" style="4" customWidth="1"/>
    <col min="13572" max="13572" width="12.42578125" style="4" customWidth="1"/>
    <col min="13573" max="13573" width="15.5703125" style="4" customWidth="1"/>
    <col min="13574" max="13574" width="19.28515625" style="4" customWidth="1"/>
    <col min="13575" max="13575" width="19.7109375" style="4" customWidth="1"/>
    <col min="13576" max="13576" width="16.42578125" style="4" bestFit="1" customWidth="1"/>
    <col min="13577" max="13577" width="16.5703125" style="4" bestFit="1" customWidth="1"/>
    <col min="13578" max="13578" width="9.140625" style="4" customWidth="1"/>
    <col min="13579" max="13579" width="30.5703125" style="4" customWidth="1"/>
    <col min="13580" max="13774" width="9.140625" style="4" customWidth="1"/>
    <col min="13775" max="13822" width="11.5703125" style="4"/>
    <col min="13823" max="13823" width="10.7109375" style="4" customWidth="1"/>
    <col min="13824" max="13824" width="17" style="4" customWidth="1"/>
    <col min="13825" max="13825" width="14.85546875" style="4" customWidth="1"/>
    <col min="13826" max="13826" width="57.28515625" style="4" customWidth="1"/>
    <col min="13827" max="13827" width="8.5703125" style="4" customWidth="1"/>
    <col min="13828" max="13828" width="12.42578125" style="4" customWidth="1"/>
    <col min="13829" max="13829" width="15.5703125" style="4" customWidth="1"/>
    <col min="13830" max="13830" width="19.28515625" style="4" customWidth="1"/>
    <col min="13831" max="13831" width="19.7109375" style="4" customWidth="1"/>
    <col min="13832" max="13832" width="16.42578125" style="4" bestFit="1" customWidth="1"/>
    <col min="13833" max="13833" width="16.5703125" style="4" bestFit="1" customWidth="1"/>
    <col min="13834" max="13834" width="9.140625" style="4" customWidth="1"/>
    <col min="13835" max="13835" width="30.5703125" style="4" customWidth="1"/>
    <col min="13836" max="14030" width="9.140625" style="4" customWidth="1"/>
    <col min="14031" max="14078" width="11.5703125" style="4"/>
    <col min="14079" max="14079" width="10.7109375" style="4" customWidth="1"/>
    <col min="14080" max="14080" width="17" style="4" customWidth="1"/>
    <col min="14081" max="14081" width="14.85546875" style="4" customWidth="1"/>
    <col min="14082" max="14082" width="57.28515625" style="4" customWidth="1"/>
    <col min="14083" max="14083" width="8.5703125" style="4" customWidth="1"/>
    <col min="14084" max="14084" width="12.42578125" style="4" customWidth="1"/>
    <col min="14085" max="14085" width="15.5703125" style="4" customWidth="1"/>
    <col min="14086" max="14086" width="19.28515625" style="4" customWidth="1"/>
    <col min="14087" max="14087" width="19.7109375" style="4" customWidth="1"/>
    <col min="14088" max="14088" width="16.42578125" style="4" bestFit="1" customWidth="1"/>
    <col min="14089" max="14089" width="16.5703125" style="4" bestFit="1" customWidth="1"/>
    <col min="14090" max="14090" width="9.140625" style="4" customWidth="1"/>
    <col min="14091" max="14091" width="30.5703125" style="4" customWidth="1"/>
    <col min="14092" max="14286" width="9.140625" style="4" customWidth="1"/>
    <col min="14287" max="14334" width="11.5703125" style="4"/>
    <col min="14335" max="14335" width="10.7109375" style="4" customWidth="1"/>
    <col min="14336" max="14336" width="17" style="4" customWidth="1"/>
    <col min="14337" max="14337" width="14.85546875" style="4" customWidth="1"/>
    <col min="14338" max="14338" width="57.28515625" style="4" customWidth="1"/>
    <col min="14339" max="14339" width="8.5703125" style="4" customWidth="1"/>
    <col min="14340" max="14340" width="12.42578125" style="4" customWidth="1"/>
    <col min="14341" max="14341" width="15.5703125" style="4" customWidth="1"/>
    <col min="14342" max="14342" width="19.28515625" style="4" customWidth="1"/>
    <col min="14343" max="14343" width="19.7109375" style="4" customWidth="1"/>
    <col min="14344" max="14344" width="16.42578125" style="4" bestFit="1" customWidth="1"/>
    <col min="14345" max="14345" width="16.5703125" style="4" bestFit="1" customWidth="1"/>
    <col min="14346" max="14346" width="9.140625" style="4" customWidth="1"/>
    <col min="14347" max="14347" width="30.5703125" style="4" customWidth="1"/>
    <col min="14348" max="14542" width="9.140625" style="4" customWidth="1"/>
    <col min="14543" max="14590" width="11.5703125" style="4"/>
    <col min="14591" max="14591" width="10.7109375" style="4" customWidth="1"/>
    <col min="14592" max="14592" width="17" style="4" customWidth="1"/>
    <col min="14593" max="14593" width="14.85546875" style="4" customWidth="1"/>
    <col min="14594" max="14594" width="57.28515625" style="4" customWidth="1"/>
    <col min="14595" max="14595" width="8.5703125" style="4" customWidth="1"/>
    <col min="14596" max="14596" width="12.42578125" style="4" customWidth="1"/>
    <col min="14597" max="14597" width="15.5703125" style="4" customWidth="1"/>
    <col min="14598" max="14598" width="19.28515625" style="4" customWidth="1"/>
    <col min="14599" max="14599" width="19.7109375" style="4" customWidth="1"/>
    <col min="14600" max="14600" width="16.42578125" style="4" bestFit="1" customWidth="1"/>
    <col min="14601" max="14601" width="16.5703125" style="4" bestFit="1" customWidth="1"/>
    <col min="14602" max="14602" width="9.140625" style="4" customWidth="1"/>
    <col min="14603" max="14603" width="30.5703125" style="4" customWidth="1"/>
    <col min="14604" max="14798" width="9.140625" style="4" customWidth="1"/>
    <col min="14799" max="14846" width="11.5703125" style="4"/>
    <col min="14847" max="14847" width="10.7109375" style="4" customWidth="1"/>
    <col min="14848" max="14848" width="17" style="4" customWidth="1"/>
    <col min="14849" max="14849" width="14.85546875" style="4" customWidth="1"/>
    <col min="14850" max="14850" width="57.28515625" style="4" customWidth="1"/>
    <col min="14851" max="14851" width="8.5703125" style="4" customWidth="1"/>
    <col min="14852" max="14852" width="12.42578125" style="4" customWidth="1"/>
    <col min="14853" max="14853" width="15.5703125" style="4" customWidth="1"/>
    <col min="14854" max="14854" width="19.28515625" style="4" customWidth="1"/>
    <col min="14855" max="14855" width="19.7109375" style="4" customWidth="1"/>
    <col min="14856" max="14856" width="16.42578125" style="4" bestFit="1" customWidth="1"/>
    <col min="14857" max="14857" width="16.5703125" style="4" bestFit="1" customWidth="1"/>
    <col min="14858" max="14858" width="9.140625" style="4" customWidth="1"/>
    <col min="14859" max="14859" width="30.5703125" style="4" customWidth="1"/>
    <col min="14860" max="15054" width="9.140625" style="4" customWidth="1"/>
    <col min="15055" max="15102" width="11.5703125" style="4"/>
    <col min="15103" max="15103" width="10.7109375" style="4" customWidth="1"/>
    <col min="15104" max="15104" width="17" style="4" customWidth="1"/>
    <col min="15105" max="15105" width="14.85546875" style="4" customWidth="1"/>
    <col min="15106" max="15106" width="57.28515625" style="4" customWidth="1"/>
    <col min="15107" max="15107" width="8.5703125" style="4" customWidth="1"/>
    <col min="15108" max="15108" width="12.42578125" style="4" customWidth="1"/>
    <col min="15109" max="15109" width="15.5703125" style="4" customWidth="1"/>
    <col min="15110" max="15110" width="19.28515625" style="4" customWidth="1"/>
    <col min="15111" max="15111" width="19.7109375" style="4" customWidth="1"/>
    <col min="15112" max="15112" width="16.42578125" style="4" bestFit="1" customWidth="1"/>
    <col min="15113" max="15113" width="16.5703125" style="4" bestFit="1" customWidth="1"/>
    <col min="15114" max="15114" width="9.140625" style="4" customWidth="1"/>
    <col min="15115" max="15115" width="30.5703125" style="4" customWidth="1"/>
    <col min="15116" max="15310" width="9.140625" style="4" customWidth="1"/>
    <col min="15311" max="15358" width="11.5703125" style="4"/>
    <col min="15359" max="15359" width="10.7109375" style="4" customWidth="1"/>
    <col min="15360" max="15360" width="17" style="4" customWidth="1"/>
    <col min="15361" max="15361" width="14.85546875" style="4" customWidth="1"/>
    <col min="15362" max="15362" width="57.28515625" style="4" customWidth="1"/>
    <col min="15363" max="15363" width="8.5703125" style="4" customWidth="1"/>
    <col min="15364" max="15364" width="12.42578125" style="4" customWidth="1"/>
    <col min="15365" max="15365" width="15.5703125" style="4" customWidth="1"/>
    <col min="15366" max="15366" width="19.28515625" style="4" customWidth="1"/>
    <col min="15367" max="15367" width="19.7109375" style="4" customWidth="1"/>
    <col min="15368" max="15368" width="16.42578125" style="4" bestFit="1" customWidth="1"/>
    <col min="15369" max="15369" width="16.5703125" style="4" bestFit="1" customWidth="1"/>
    <col min="15370" max="15370" width="9.140625" style="4" customWidth="1"/>
    <col min="15371" max="15371" width="30.5703125" style="4" customWidth="1"/>
    <col min="15372" max="15566" width="9.140625" style="4" customWidth="1"/>
    <col min="15567" max="15614" width="11.5703125" style="4"/>
    <col min="15615" max="15615" width="10.7109375" style="4" customWidth="1"/>
    <col min="15616" max="15616" width="17" style="4" customWidth="1"/>
    <col min="15617" max="15617" width="14.85546875" style="4" customWidth="1"/>
    <col min="15618" max="15618" width="57.28515625" style="4" customWidth="1"/>
    <col min="15619" max="15619" width="8.5703125" style="4" customWidth="1"/>
    <col min="15620" max="15620" width="12.42578125" style="4" customWidth="1"/>
    <col min="15621" max="15621" width="15.5703125" style="4" customWidth="1"/>
    <col min="15622" max="15622" width="19.28515625" style="4" customWidth="1"/>
    <col min="15623" max="15623" width="19.7109375" style="4" customWidth="1"/>
    <col min="15624" max="15624" width="16.42578125" style="4" bestFit="1" customWidth="1"/>
    <col min="15625" max="15625" width="16.5703125" style="4" bestFit="1" customWidth="1"/>
    <col min="15626" max="15626" width="9.140625" style="4" customWidth="1"/>
    <col min="15627" max="15627" width="30.5703125" style="4" customWidth="1"/>
    <col min="15628" max="15822" width="9.140625" style="4" customWidth="1"/>
    <col min="15823" max="15870" width="11.5703125" style="4"/>
    <col min="15871" max="15871" width="10.7109375" style="4" customWidth="1"/>
    <col min="15872" max="15872" width="17" style="4" customWidth="1"/>
    <col min="15873" max="15873" width="14.85546875" style="4" customWidth="1"/>
    <col min="15874" max="15874" width="57.28515625" style="4" customWidth="1"/>
    <col min="15875" max="15875" width="8.5703125" style="4" customWidth="1"/>
    <col min="15876" max="15876" width="12.42578125" style="4" customWidth="1"/>
    <col min="15877" max="15877" width="15.5703125" style="4" customWidth="1"/>
    <col min="15878" max="15878" width="19.28515625" style="4" customWidth="1"/>
    <col min="15879" max="15879" width="19.7109375" style="4" customWidth="1"/>
    <col min="15880" max="15880" width="16.42578125" style="4" bestFit="1" customWidth="1"/>
    <col min="15881" max="15881" width="16.5703125" style="4" bestFit="1" customWidth="1"/>
    <col min="15882" max="15882" width="9.140625" style="4" customWidth="1"/>
    <col min="15883" max="15883" width="30.5703125" style="4" customWidth="1"/>
    <col min="15884" max="16078" width="9.140625" style="4" customWidth="1"/>
    <col min="16079" max="16126" width="11.5703125" style="4"/>
    <col min="16127" max="16127" width="10.7109375" style="4" customWidth="1"/>
    <col min="16128" max="16128" width="17" style="4" customWidth="1"/>
    <col min="16129" max="16129" width="14.85546875" style="4" customWidth="1"/>
    <col min="16130" max="16130" width="57.28515625" style="4" customWidth="1"/>
    <col min="16131" max="16131" width="8.5703125" style="4" customWidth="1"/>
    <col min="16132" max="16132" width="12.42578125" style="4" customWidth="1"/>
    <col min="16133" max="16133" width="15.5703125" style="4" customWidth="1"/>
    <col min="16134" max="16134" width="19.28515625" style="4" customWidth="1"/>
    <col min="16135" max="16135" width="19.7109375" style="4" customWidth="1"/>
    <col min="16136" max="16136" width="16.42578125" style="4" bestFit="1" customWidth="1"/>
    <col min="16137" max="16137" width="16.5703125" style="4" bestFit="1" customWidth="1"/>
    <col min="16138" max="16138" width="9.140625" style="4" customWidth="1"/>
    <col min="16139" max="16139" width="30.5703125" style="4" customWidth="1"/>
    <col min="16140" max="16334" width="9.140625" style="4" customWidth="1"/>
    <col min="16335" max="16384" width="11.5703125" style="4"/>
  </cols>
  <sheetData>
    <row r="1" spans="1:207" ht="14.25" customHeight="1" x14ac:dyDescent="0.2">
      <c r="A1" s="228" t="s">
        <v>0</v>
      </c>
      <c r="B1" s="229"/>
      <c r="C1" s="229"/>
      <c r="D1" s="229"/>
      <c r="E1" s="229"/>
      <c r="F1" s="229"/>
      <c r="G1" s="229"/>
      <c r="H1" s="229"/>
      <c r="I1" s="229"/>
    </row>
    <row r="2" spans="1:207" ht="15.75" thickBot="1" x14ac:dyDescent="0.25">
      <c r="A2" s="229"/>
      <c r="B2" s="229"/>
      <c r="C2" s="229"/>
      <c r="D2" s="229"/>
      <c r="E2" s="229"/>
      <c r="F2" s="229"/>
      <c r="G2" s="229"/>
      <c r="H2" s="229"/>
      <c r="I2" s="229"/>
    </row>
    <row r="3" spans="1:207" ht="122.25" customHeight="1" x14ac:dyDescent="0.2">
      <c r="A3" s="230"/>
      <c r="B3" s="231"/>
      <c r="C3" s="231"/>
      <c r="D3" s="231"/>
      <c r="E3" s="231"/>
      <c r="F3" s="231"/>
      <c r="G3" s="231"/>
      <c r="H3" s="231"/>
      <c r="I3" s="232"/>
    </row>
    <row r="4" spans="1:207" ht="15.75" x14ac:dyDescent="0.2">
      <c r="A4" s="233"/>
      <c r="B4" s="234"/>
      <c r="C4" s="234"/>
      <c r="D4" s="234"/>
      <c r="E4" s="234"/>
      <c r="F4" s="234"/>
      <c r="G4" s="234"/>
      <c r="H4" s="234"/>
      <c r="I4" s="235"/>
    </row>
    <row r="5" spans="1:207" ht="15.75" x14ac:dyDescent="0.2">
      <c r="A5" s="223" t="s">
        <v>2</v>
      </c>
      <c r="B5" s="224"/>
      <c r="C5" s="224"/>
      <c r="D5" s="224"/>
      <c r="E5" s="4"/>
      <c r="I5" s="75"/>
    </row>
    <row r="6" spans="1:207" ht="15.75" customHeight="1" x14ac:dyDescent="0.2">
      <c r="A6" s="223" t="s">
        <v>509</v>
      </c>
      <c r="B6" s="224"/>
      <c r="C6" s="224"/>
      <c r="D6" s="224"/>
      <c r="E6" s="224"/>
      <c r="F6" s="224"/>
      <c r="G6" s="224"/>
      <c r="H6" s="224"/>
      <c r="I6" s="236"/>
    </row>
    <row r="7" spans="1:207" ht="15.75" x14ac:dyDescent="0.2">
      <c r="A7" s="225" t="s">
        <v>427</v>
      </c>
      <c r="B7" s="226"/>
      <c r="C7" s="226"/>
      <c r="D7" s="226"/>
      <c r="E7" s="226"/>
      <c r="F7" s="226"/>
      <c r="G7" s="226"/>
      <c r="H7" s="226"/>
      <c r="I7" s="227"/>
    </row>
    <row r="8" spans="1:207" ht="18" x14ac:dyDescent="0.2">
      <c r="A8" s="237" t="s">
        <v>512</v>
      </c>
      <c r="B8" s="238"/>
      <c r="C8" s="238"/>
      <c r="D8" s="238"/>
      <c r="E8" s="238"/>
      <c r="F8" s="199" t="s">
        <v>456</v>
      </c>
      <c r="G8" s="168"/>
      <c r="H8" s="173" t="s">
        <v>4</v>
      </c>
      <c r="I8" s="76" t="s">
        <v>510</v>
      </c>
      <c r="K8" s="166"/>
    </row>
    <row r="9" spans="1:207" ht="16.5" customHeight="1" x14ac:dyDescent="0.2">
      <c r="A9" s="223" t="s">
        <v>482</v>
      </c>
      <c r="B9" s="224"/>
      <c r="C9" s="224"/>
      <c r="D9" s="224"/>
      <c r="E9" s="1"/>
      <c r="F9" s="175"/>
      <c r="G9" s="169"/>
      <c r="H9" s="168"/>
      <c r="I9" s="77"/>
    </row>
    <row r="10" spans="1:207" ht="6.75" customHeight="1" x14ac:dyDescent="0.2">
      <c r="A10" s="223"/>
      <c r="B10" s="224"/>
      <c r="C10" s="224"/>
      <c r="D10" s="224"/>
      <c r="E10" s="1"/>
      <c r="F10" s="176"/>
      <c r="G10" s="170"/>
      <c r="H10" s="174"/>
      <c r="I10" s="77"/>
    </row>
    <row r="11" spans="1:207" s="8" customFormat="1" ht="29.25" customHeight="1" x14ac:dyDescent="0.25">
      <c r="A11" s="164"/>
      <c r="B11" s="164"/>
      <c r="C11" s="164"/>
      <c r="D11" s="188" t="s">
        <v>443</v>
      </c>
      <c r="E11" s="222" t="s">
        <v>5</v>
      </c>
      <c r="F11" s="161"/>
      <c r="G11" s="161"/>
      <c r="H11" s="161"/>
      <c r="I11" s="161"/>
      <c r="GY11" s="9"/>
    </row>
    <row r="12" spans="1:207" s="8" customFormat="1" ht="45.75" customHeight="1" x14ac:dyDescent="0.25">
      <c r="A12" s="161"/>
      <c r="B12" s="162" t="s">
        <v>7</v>
      </c>
      <c r="C12" s="162" t="s">
        <v>8</v>
      </c>
      <c r="D12" s="162" t="s">
        <v>9</v>
      </c>
      <c r="E12" s="161" t="s">
        <v>10</v>
      </c>
      <c r="F12" s="177" t="s">
        <v>11</v>
      </c>
      <c r="G12" s="171" t="s">
        <v>411</v>
      </c>
      <c r="H12" s="171" t="s">
        <v>511</v>
      </c>
      <c r="I12" s="165" t="s">
        <v>12</v>
      </c>
    </row>
    <row r="13" spans="1:207" s="8" customFormat="1" ht="15.75" x14ac:dyDescent="0.25">
      <c r="A13" s="187"/>
      <c r="B13" s="187"/>
      <c r="C13" s="187"/>
      <c r="D13" s="188"/>
      <c r="E13" s="187"/>
      <c r="F13" s="189"/>
      <c r="G13" s="189"/>
      <c r="H13" s="189"/>
      <c r="I13" s="190">
        <f>ROUND(SUM(I15:I46),2)</f>
        <v>176298.01</v>
      </c>
    </row>
    <row r="14" spans="1:207" s="8" customFormat="1" ht="15.75" x14ac:dyDescent="0.25">
      <c r="A14" s="221">
        <v>1</v>
      </c>
      <c r="B14" s="187"/>
      <c r="C14" s="187"/>
      <c r="D14" s="188" t="s">
        <v>15</v>
      </c>
      <c r="E14" s="187"/>
      <c r="F14" s="189"/>
      <c r="G14" s="189"/>
      <c r="H14" s="189"/>
      <c r="I14" s="190"/>
    </row>
    <row r="15" spans="1:207" s="8" customFormat="1" ht="15.75" x14ac:dyDescent="0.2">
      <c r="A15" s="196" t="s">
        <v>16</v>
      </c>
      <c r="B15" s="191" t="s">
        <v>40</v>
      </c>
      <c r="C15" s="212" t="s">
        <v>479</v>
      </c>
      <c r="D15" s="205" t="s">
        <v>480</v>
      </c>
      <c r="E15" s="191" t="s">
        <v>51</v>
      </c>
      <c r="F15" s="192">
        <v>6</v>
      </c>
      <c r="G15" s="216">
        <v>203.68</v>
      </c>
      <c r="H15" s="192">
        <f>ROUND((G15*1.2626),2)</f>
        <v>257.17</v>
      </c>
      <c r="I15" s="193">
        <f>ROUND((F15*H15),2)</f>
        <v>1543.02</v>
      </c>
    </row>
    <row r="16" spans="1:207" s="8" customFormat="1" ht="31.5" x14ac:dyDescent="0.2">
      <c r="A16" s="196" t="s">
        <v>17</v>
      </c>
      <c r="B16" s="191" t="s">
        <v>40</v>
      </c>
      <c r="C16" s="181" t="s">
        <v>426</v>
      </c>
      <c r="D16" s="182" t="s">
        <v>438</v>
      </c>
      <c r="E16" s="200" t="s">
        <v>51</v>
      </c>
      <c r="F16" s="192">
        <v>1161.21</v>
      </c>
      <c r="G16" s="216">
        <v>2.04</v>
      </c>
      <c r="H16" s="192">
        <f>ROUND((G16*1.2626),2)</f>
        <v>2.58</v>
      </c>
      <c r="I16" s="193">
        <f t="shared" ref="I16" si="0">ROUND((F16*H16),2)</f>
        <v>2995.92</v>
      </c>
    </row>
    <row r="17" spans="1:9" s="8" customFormat="1" ht="15.75" x14ac:dyDescent="0.2">
      <c r="A17" s="196">
        <v>2</v>
      </c>
      <c r="B17" s="191"/>
      <c r="C17" s="212"/>
      <c r="D17" s="201" t="s">
        <v>459</v>
      </c>
      <c r="E17" s="191"/>
      <c r="F17" s="192"/>
      <c r="G17" s="216"/>
      <c r="H17" s="192"/>
      <c r="I17" s="193"/>
    </row>
    <row r="18" spans="1:9" s="8" customFormat="1" ht="31.5" x14ac:dyDescent="0.2">
      <c r="A18" s="196" t="s">
        <v>30</v>
      </c>
      <c r="B18" s="191" t="s">
        <v>422</v>
      </c>
      <c r="C18" s="181" t="s">
        <v>450</v>
      </c>
      <c r="D18" s="182" t="s">
        <v>451</v>
      </c>
      <c r="E18" s="196" t="s">
        <v>51</v>
      </c>
      <c r="F18" s="183">
        <v>1161.21</v>
      </c>
      <c r="G18" s="217">
        <v>3.74</v>
      </c>
      <c r="H18" s="192">
        <f>ROUND((G18*1.2626),2)</f>
        <v>4.72</v>
      </c>
      <c r="I18" s="193">
        <f t="shared" ref="I18:I19" si="1">ROUND((F18*H18),2)</f>
        <v>5480.91</v>
      </c>
    </row>
    <row r="19" spans="1:9" s="8" customFormat="1" ht="15.75" x14ac:dyDescent="0.2">
      <c r="A19" s="196" t="s">
        <v>39</v>
      </c>
      <c r="B19" s="191" t="s">
        <v>40</v>
      </c>
      <c r="C19" s="181" t="s">
        <v>436</v>
      </c>
      <c r="D19" s="182" t="s">
        <v>437</v>
      </c>
      <c r="E19" s="196" t="s">
        <v>425</v>
      </c>
      <c r="F19" s="192">
        <v>3.3</v>
      </c>
      <c r="G19" s="216">
        <v>234.77</v>
      </c>
      <c r="H19" s="192">
        <f>ROUND((G19*1.2626),2)</f>
        <v>296.42</v>
      </c>
      <c r="I19" s="193">
        <f t="shared" si="1"/>
        <v>978.19</v>
      </c>
    </row>
    <row r="20" spans="1:9" s="8" customFormat="1" ht="15.75" x14ac:dyDescent="0.2">
      <c r="A20" s="219">
        <v>3</v>
      </c>
      <c r="B20" s="191"/>
      <c r="C20" s="181"/>
      <c r="D20" s="202" t="s">
        <v>460</v>
      </c>
      <c r="E20" s="196"/>
      <c r="F20" s="192"/>
      <c r="G20" s="216"/>
      <c r="H20" s="192"/>
      <c r="I20" s="193"/>
    </row>
    <row r="21" spans="1:9" s="8" customFormat="1" ht="15.75" x14ac:dyDescent="0.2">
      <c r="A21" s="196" t="s">
        <v>461</v>
      </c>
      <c r="B21" s="191" t="s">
        <v>422</v>
      </c>
      <c r="C21" s="181" t="s">
        <v>448</v>
      </c>
      <c r="D21" s="182" t="s">
        <v>449</v>
      </c>
      <c r="E21" s="196" t="s">
        <v>51</v>
      </c>
      <c r="F21" s="183">
        <v>1161.21</v>
      </c>
      <c r="G21" s="217">
        <v>6.64</v>
      </c>
      <c r="H21" s="192">
        <f>ROUND((G21*1.2626),2)</f>
        <v>8.3800000000000008</v>
      </c>
      <c r="I21" s="193">
        <f t="shared" ref="I21:I23" si="2">ROUND((F21*H21),2)</f>
        <v>9730.94</v>
      </c>
    </row>
    <row r="22" spans="1:9" s="8" customFormat="1" ht="30" x14ac:dyDescent="0.2">
      <c r="A22" s="196" t="s">
        <v>462</v>
      </c>
      <c r="B22" s="191" t="s">
        <v>422</v>
      </c>
      <c r="C22" s="181" t="s">
        <v>454</v>
      </c>
      <c r="D22" s="205" t="s">
        <v>455</v>
      </c>
      <c r="E22" s="196" t="s">
        <v>52</v>
      </c>
      <c r="F22" s="183">
        <v>23.25</v>
      </c>
      <c r="G22" s="183">
        <v>1535.89</v>
      </c>
      <c r="H22" s="192">
        <f>ROUND((G22*1.2626),2)</f>
        <v>1939.21</v>
      </c>
      <c r="I22" s="193">
        <f t="shared" si="2"/>
        <v>45086.63</v>
      </c>
    </row>
    <row r="23" spans="1:9" s="8" customFormat="1" ht="47.25" x14ac:dyDescent="0.25">
      <c r="A23" s="196" t="s">
        <v>463</v>
      </c>
      <c r="B23" s="191" t="s">
        <v>40</v>
      </c>
      <c r="C23" s="181" t="s">
        <v>435</v>
      </c>
      <c r="D23" s="182" t="s">
        <v>507</v>
      </c>
      <c r="E23" s="184" t="s">
        <v>52</v>
      </c>
      <c r="F23" s="192">
        <v>3.5</v>
      </c>
      <c r="G23" s="216">
        <v>994.77</v>
      </c>
      <c r="H23" s="192">
        <f>ROUND((G23*1.2626),2)</f>
        <v>1256</v>
      </c>
      <c r="I23" s="193">
        <f t="shared" si="2"/>
        <v>4396</v>
      </c>
    </row>
    <row r="24" spans="1:9" s="8" customFormat="1" ht="15.75" x14ac:dyDescent="0.25">
      <c r="A24" s="196">
        <v>4</v>
      </c>
      <c r="B24" s="191"/>
      <c r="C24" s="181"/>
      <c r="D24" s="202" t="s">
        <v>464</v>
      </c>
      <c r="E24" s="184"/>
      <c r="F24" s="192"/>
      <c r="G24" s="216"/>
      <c r="H24" s="192"/>
      <c r="I24" s="193"/>
    </row>
    <row r="25" spans="1:9" s="8" customFormat="1" ht="15.75" x14ac:dyDescent="0.2">
      <c r="A25" s="196" t="s">
        <v>465</v>
      </c>
      <c r="B25" s="191" t="s">
        <v>40</v>
      </c>
      <c r="C25" s="181" t="s">
        <v>434</v>
      </c>
      <c r="D25" s="205" t="s">
        <v>481</v>
      </c>
      <c r="E25" s="196" t="s">
        <v>43</v>
      </c>
      <c r="F25" s="192">
        <v>1236.69</v>
      </c>
      <c r="G25" s="216">
        <v>23.02</v>
      </c>
      <c r="H25" s="192">
        <f>ROUND((G25*1.2626),2)</f>
        <v>29.07</v>
      </c>
      <c r="I25" s="193">
        <f t="shared" ref="I25:I26" si="3">ROUND((F25*H25),2)</f>
        <v>35950.58</v>
      </c>
    </row>
    <row r="26" spans="1:9" s="8" customFormat="1" ht="31.5" x14ac:dyDescent="0.25">
      <c r="A26" s="196" t="s">
        <v>466</v>
      </c>
      <c r="B26" s="191" t="s">
        <v>40</v>
      </c>
      <c r="C26" s="181" t="s">
        <v>452</v>
      </c>
      <c r="D26" s="182" t="s">
        <v>453</v>
      </c>
      <c r="E26" s="197" t="s">
        <v>42</v>
      </c>
      <c r="F26" s="198">
        <v>1</v>
      </c>
      <c r="G26" s="216">
        <v>1270.5899999999999</v>
      </c>
      <c r="H26" s="192">
        <f>ROUND((G26*1.2626),2)</f>
        <v>1604.25</v>
      </c>
      <c r="I26" s="193">
        <f t="shared" si="3"/>
        <v>1604.25</v>
      </c>
    </row>
    <row r="27" spans="1:9" s="8" customFormat="1" ht="15.75" x14ac:dyDescent="0.25">
      <c r="A27" s="196">
        <v>5</v>
      </c>
      <c r="B27" s="191"/>
      <c r="C27" s="181"/>
      <c r="D27" s="202" t="s">
        <v>467</v>
      </c>
      <c r="E27" s="184"/>
      <c r="F27" s="192"/>
      <c r="G27" s="216"/>
      <c r="H27" s="192"/>
      <c r="I27" s="193"/>
    </row>
    <row r="28" spans="1:9" s="8" customFormat="1" ht="15.75" x14ac:dyDescent="0.2">
      <c r="A28" s="196" t="s">
        <v>468</v>
      </c>
      <c r="B28" s="191" t="s">
        <v>40</v>
      </c>
      <c r="C28" s="181" t="s">
        <v>428</v>
      </c>
      <c r="D28" s="182" t="s">
        <v>429</v>
      </c>
      <c r="E28" s="191" t="s">
        <v>45</v>
      </c>
      <c r="F28" s="194">
        <v>103.68</v>
      </c>
      <c r="G28" s="216">
        <f>103.68</f>
        <v>103.68</v>
      </c>
      <c r="H28" s="192">
        <f>ROUND((G28*1.2626),2)</f>
        <v>130.91</v>
      </c>
      <c r="I28" s="193">
        <f>ROUND((F28*H28),2)</f>
        <v>13572.75</v>
      </c>
    </row>
    <row r="29" spans="1:9" s="8" customFormat="1" ht="31.5" x14ac:dyDescent="0.25">
      <c r="A29" s="196" t="s">
        <v>469</v>
      </c>
      <c r="B29" s="191" t="s">
        <v>40</v>
      </c>
      <c r="C29" s="181" t="s">
        <v>439</v>
      </c>
      <c r="D29" s="209" t="s">
        <v>440</v>
      </c>
      <c r="E29" s="185" t="s">
        <v>45</v>
      </c>
      <c r="F29" s="192">
        <v>20</v>
      </c>
      <c r="G29" s="216">
        <v>178.65</v>
      </c>
      <c r="H29" s="192">
        <f>ROUND((G29*1.2626),2)</f>
        <v>225.56</v>
      </c>
      <c r="I29" s="193">
        <f t="shared" ref="I29:I31" si="4">ROUND((F29*H29),2)</f>
        <v>4511.2</v>
      </c>
    </row>
    <row r="30" spans="1:9" s="8" customFormat="1" ht="15.75" x14ac:dyDescent="0.2">
      <c r="A30" s="196" t="s">
        <v>48</v>
      </c>
      <c r="B30" s="191" t="s">
        <v>40</v>
      </c>
      <c r="C30" s="213" t="s">
        <v>489</v>
      </c>
      <c r="D30" s="210" t="s">
        <v>490</v>
      </c>
      <c r="E30" s="206" t="s">
        <v>51</v>
      </c>
      <c r="F30" s="192">
        <v>14.49</v>
      </c>
      <c r="G30" s="215">
        <v>696.94</v>
      </c>
      <c r="H30" s="192">
        <f>ROUND((G30*1.2626),2)</f>
        <v>879.96</v>
      </c>
      <c r="I30" s="193">
        <f t="shared" si="4"/>
        <v>12750.62</v>
      </c>
    </row>
    <row r="31" spans="1:9" s="8" customFormat="1" ht="15.75" x14ac:dyDescent="0.2">
      <c r="A31" s="196" t="s">
        <v>488</v>
      </c>
      <c r="B31" s="191" t="s">
        <v>40</v>
      </c>
      <c r="C31" s="181" t="s">
        <v>441</v>
      </c>
      <c r="D31" s="182" t="s">
        <v>442</v>
      </c>
      <c r="E31" s="183" t="s">
        <v>45</v>
      </c>
      <c r="F31" s="192">
        <v>8</v>
      </c>
      <c r="G31" s="216">
        <v>339.22</v>
      </c>
      <c r="H31" s="192">
        <f>ROUND((G31*1.2626),2)</f>
        <v>428.3</v>
      </c>
      <c r="I31" s="193">
        <f t="shared" si="4"/>
        <v>3426.4</v>
      </c>
    </row>
    <row r="32" spans="1:9" s="8" customFormat="1" ht="15.75" x14ac:dyDescent="0.2">
      <c r="A32" s="196">
        <v>6</v>
      </c>
      <c r="B32" s="191"/>
      <c r="C32" s="181"/>
      <c r="D32" s="202" t="s">
        <v>457</v>
      </c>
      <c r="E32" s="191"/>
      <c r="F32" s="194"/>
      <c r="G32" s="216"/>
      <c r="H32" s="192"/>
      <c r="I32" s="193"/>
    </row>
    <row r="33" spans="1:9" s="8" customFormat="1" ht="15.75" x14ac:dyDescent="0.2">
      <c r="A33" s="196" t="s">
        <v>470</v>
      </c>
      <c r="B33" s="195" t="s">
        <v>40</v>
      </c>
      <c r="C33" s="181" t="s">
        <v>430</v>
      </c>
      <c r="D33" s="182" t="s">
        <v>431</v>
      </c>
      <c r="E33" s="196" t="s">
        <v>45</v>
      </c>
      <c r="F33" s="192">
        <v>232.01</v>
      </c>
      <c r="G33" s="216">
        <v>33.47</v>
      </c>
      <c r="H33" s="192">
        <f>ROUND((G33*1.2626),2)</f>
        <v>42.26</v>
      </c>
      <c r="I33" s="193">
        <f t="shared" ref="I33" si="5">ROUND((F33*H33),2)</f>
        <v>9804.74</v>
      </c>
    </row>
    <row r="34" spans="1:9" s="8" customFormat="1" ht="15.75" x14ac:dyDescent="0.2">
      <c r="A34" s="196" t="s">
        <v>471</v>
      </c>
      <c r="B34" s="191" t="s">
        <v>422</v>
      </c>
      <c r="C34" s="181" t="s">
        <v>432</v>
      </c>
      <c r="D34" s="182" t="s">
        <v>433</v>
      </c>
      <c r="E34" s="196" t="s">
        <v>45</v>
      </c>
      <c r="F34" s="192">
        <v>232.01</v>
      </c>
      <c r="G34" s="216">
        <v>30.53</v>
      </c>
      <c r="H34" s="192">
        <f>ROUND((G34*1.2626),2)</f>
        <v>38.549999999999997</v>
      </c>
      <c r="I34" s="193">
        <f t="shared" ref="I34" si="6">ROUND((F34*H34),2)</f>
        <v>8943.99</v>
      </c>
    </row>
    <row r="35" spans="1:9" s="8" customFormat="1" ht="15.75" x14ac:dyDescent="0.2">
      <c r="A35" s="196">
        <v>7</v>
      </c>
      <c r="B35" s="191"/>
      <c r="C35" s="181"/>
      <c r="D35" s="202" t="s">
        <v>472</v>
      </c>
      <c r="E35" s="196"/>
      <c r="F35" s="183"/>
      <c r="G35" s="217"/>
      <c r="H35" s="192"/>
      <c r="I35" s="193"/>
    </row>
    <row r="36" spans="1:9" s="8" customFormat="1" ht="31.5" x14ac:dyDescent="0.25">
      <c r="A36" s="196" t="s">
        <v>473</v>
      </c>
      <c r="B36" s="191" t="s">
        <v>40</v>
      </c>
      <c r="C36" s="186" t="s">
        <v>444</v>
      </c>
      <c r="D36" s="182" t="s">
        <v>445</v>
      </c>
      <c r="E36" s="197" t="s">
        <v>42</v>
      </c>
      <c r="F36" s="192">
        <v>7</v>
      </c>
      <c r="G36" s="216">
        <v>826.6</v>
      </c>
      <c r="H36" s="192">
        <f>ROUND((G36*1.2626),2)</f>
        <v>1043.67</v>
      </c>
      <c r="I36" s="193">
        <f t="shared" ref="I36" si="7">ROUND((F36*H36),2)</f>
        <v>7305.69</v>
      </c>
    </row>
    <row r="37" spans="1:9" s="8" customFormat="1" ht="15.75" x14ac:dyDescent="0.2">
      <c r="A37" s="196">
        <v>8</v>
      </c>
      <c r="B37" s="191"/>
      <c r="C37" s="181"/>
      <c r="D37" s="202" t="s">
        <v>458</v>
      </c>
      <c r="E37" s="196"/>
      <c r="F37" s="183"/>
      <c r="G37" s="183"/>
      <c r="H37" s="192"/>
      <c r="I37" s="193"/>
    </row>
    <row r="38" spans="1:9" s="8" customFormat="1" ht="31.5" x14ac:dyDescent="0.25">
      <c r="A38" s="196" t="s">
        <v>474</v>
      </c>
      <c r="B38" s="191" t="s">
        <v>40</v>
      </c>
      <c r="C38" s="211" t="s">
        <v>491</v>
      </c>
      <c r="D38" s="208" t="s">
        <v>492</v>
      </c>
      <c r="E38" s="197" t="s">
        <v>45</v>
      </c>
      <c r="F38" s="192">
        <v>0.72</v>
      </c>
      <c r="G38" s="215">
        <v>1027.3900000000001</v>
      </c>
      <c r="H38" s="192">
        <f t="shared" ref="H38:H46" si="8">ROUND((G38*1.2626),2)</f>
        <v>1297.18</v>
      </c>
      <c r="I38" s="193">
        <f t="shared" ref="I38:I40" si="9">ROUND((F38*H38),2)</f>
        <v>933.97</v>
      </c>
    </row>
    <row r="39" spans="1:9" s="8" customFormat="1" ht="15.75" x14ac:dyDescent="0.25">
      <c r="A39" s="196" t="s">
        <v>475</v>
      </c>
      <c r="B39" s="191" t="s">
        <v>40</v>
      </c>
      <c r="C39" s="213" t="s">
        <v>493</v>
      </c>
      <c r="D39" s="207" t="s">
        <v>494</v>
      </c>
      <c r="E39" s="197" t="s">
        <v>42</v>
      </c>
      <c r="F39" s="192">
        <v>4</v>
      </c>
      <c r="G39" s="215">
        <v>196.41</v>
      </c>
      <c r="H39" s="192">
        <f t="shared" si="8"/>
        <v>247.99</v>
      </c>
      <c r="I39" s="193">
        <f t="shared" si="9"/>
        <v>991.96</v>
      </c>
    </row>
    <row r="40" spans="1:9" s="8" customFormat="1" ht="15.75" x14ac:dyDescent="0.25">
      <c r="A40" s="196" t="s">
        <v>476</v>
      </c>
      <c r="B40" s="191" t="s">
        <v>40</v>
      </c>
      <c r="C40" s="213" t="s">
        <v>495</v>
      </c>
      <c r="D40" s="207" t="s">
        <v>496</v>
      </c>
      <c r="E40" s="197" t="s">
        <v>42</v>
      </c>
      <c r="F40" s="198">
        <v>6</v>
      </c>
      <c r="G40" s="215">
        <v>101.43</v>
      </c>
      <c r="H40" s="192">
        <f t="shared" si="8"/>
        <v>128.07</v>
      </c>
      <c r="I40" s="193">
        <f t="shared" si="9"/>
        <v>768.42</v>
      </c>
    </row>
    <row r="41" spans="1:9" s="8" customFormat="1" ht="15.75" x14ac:dyDescent="0.25">
      <c r="A41" s="196" t="s">
        <v>477</v>
      </c>
      <c r="B41" s="191" t="s">
        <v>40</v>
      </c>
      <c r="C41" s="213" t="s">
        <v>497</v>
      </c>
      <c r="D41" s="207" t="s">
        <v>498</v>
      </c>
      <c r="E41" s="197" t="s">
        <v>42</v>
      </c>
      <c r="F41" s="198">
        <v>3</v>
      </c>
      <c r="G41" s="215">
        <v>535.37</v>
      </c>
      <c r="H41" s="192">
        <f t="shared" si="8"/>
        <v>675.96</v>
      </c>
      <c r="I41" s="193">
        <f t="shared" ref="I41" si="10">ROUND((F41*H41),2)</f>
        <v>2027.88</v>
      </c>
    </row>
    <row r="42" spans="1:9" s="8" customFormat="1" ht="15.75" x14ac:dyDescent="0.25">
      <c r="A42" s="196" t="s">
        <v>478</v>
      </c>
      <c r="B42" s="191" t="s">
        <v>40</v>
      </c>
      <c r="C42" s="213" t="s">
        <v>505</v>
      </c>
      <c r="D42" s="207" t="s">
        <v>506</v>
      </c>
      <c r="E42" s="197" t="s">
        <v>42</v>
      </c>
      <c r="F42" s="198">
        <v>3</v>
      </c>
      <c r="G42" s="216">
        <v>183.01</v>
      </c>
      <c r="H42" s="192">
        <f t="shared" si="8"/>
        <v>231.07</v>
      </c>
      <c r="I42" s="193">
        <f t="shared" ref="I42:I46" si="11">ROUND((F42*H42),2)</f>
        <v>693.21</v>
      </c>
    </row>
    <row r="43" spans="1:9" s="8" customFormat="1" ht="31.5" x14ac:dyDescent="0.25">
      <c r="A43" s="196" t="s">
        <v>483</v>
      </c>
      <c r="B43" s="191" t="s">
        <v>40</v>
      </c>
      <c r="C43" s="181" t="s">
        <v>446</v>
      </c>
      <c r="D43" s="182" t="s">
        <v>447</v>
      </c>
      <c r="E43" s="197" t="s">
        <v>42</v>
      </c>
      <c r="F43" s="198">
        <v>6</v>
      </c>
      <c r="G43" s="216">
        <v>99.4</v>
      </c>
      <c r="H43" s="192">
        <f t="shared" si="8"/>
        <v>125.5</v>
      </c>
      <c r="I43" s="193">
        <f t="shared" si="11"/>
        <v>753</v>
      </c>
    </row>
    <row r="44" spans="1:9" s="8" customFormat="1" ht="30" x14ac:dyDescent="0.25">
      <c r="A44" s="196" t="s">
        <v>484</v>
      </c>
      <c r="B44" s="191" t="s">
        <v>40</v>
      </c>
      <c r="C44" s="214" t="s">
        <v>499</v>
      </c>
      <c r="D44" s="207" t="s">
        <v>500</v>
      </c>
      <c r="E44" s="204" t="s">
        <v>42</v>
      </c>
      <c r="F44" s="198">
        <v>2</v>
      </c>
      <c r="G44" s="215">
        <v>358.58</v>
      </c>
      <c r="H44" s="192">
        <f t="shared" si="8"/>
        <v>452.74</v>
      </c>
      <c r="I44" s="193">
        <f t="shared" si="11"/>
        <v>905.48</v>
      </c>
    </row>
    <row r="45" spans="1:9" s="8" customFormat="1" ht="30" x14ac:dyDescent="0.25">
      <c r="A45" s="196" t="s">
        <v>486</v>
      </c>
      <c r="B45" s="191" t="s">
        <v>40</v>
      </c>
      <c r="C45" s="214" t="s">
        <v>501</v>
      </c>
      <c r="D45" s="207" t="s">
        <v>502</v>
      </c>
      <c r="E45" s="204" t="s">
        <v>42</v>
      </c>
      <c r="F45" s="198">
        <v>2</v>
      </c>
      <c r="G45" s="215">
        <v>186.48</v>
      </c>
      <c r="H45" s="192">
        <f t="shared" si="8"/>
        <v>235.45</v>
      </c>
      <c r="I45" s="193">
        <f t="shared" si="11"/>
        <v>470.9</v>
      </c>
    </row>
    <row r="46" spans="1:9" s="8" customFormat="1" ht="15.75" x14ac:dyDescent="0.25">
      <c r="A46" s="196" t="s">
        <v>487</v>
      </c>
      <c r="B46" s="191" t="s">
        <v>40</v>
      </c>
      <c r="C46" s="213" t="s">
        <v>503</v>
      </c>
      <c r="D46" s="207" t="s">
        <v>504</v>
      </c>
      <c r="E46" s="204" t="s">
        <v>485</v>
      </c>
      <c r="F46" s="198">
        <v>1</v>
      </c>
      <c r="G46" s="215">
        <v>531.73</v>
      </c>
      <c r="H46" s="192">
        <f t="shared" si="8"/>
        <v>671.36</v>
      </c>
      <c r="I46" s="193">
        <f t="shared" si="11"/>
        <v>671.36</v>
      </c>
    </row>
    <row r="47" spans="1:9" s="8" customFormat="1" ht="15.75" x14ac:dyDescent="0.2">
      <c r="A47" s="220"/>
      <c r="B47" s="91"/>
      <c r="C47" s="92"/>
      <c r="D47" s="203" t="s">
        <v>56</v>
      </c>
      <c r="E47" s="203"/>
      <c r="F47" s="203"/>
      <c r="G47" s="203"/>
      <c r="H47" s="203"/>
      <c r="I47" s="163">
        <f>ROUND(SUM(I13),2)</f>
        <v>176298.01</v>
      </c>
    </row>
    <row r="48" spans="1:9" s="8" customFormat="1" ht="15.75" x14ac:dyDescent="0.2">
      <c r="A48" s="218"/>
      <c r="B48" s="15"/>
      <c r="C48" s="2"/>
      <c r="D48" s="12"/>
      <c r="E48" s="2"/>
      <c r="F48" s="167"/>
      <c r="G48" s="167"/>
      <c r="H48" s="167"/>
      <c r="I48" s="75"/>
    </row>
    <row r="49" spans="1:9" s="8" customFormat="1" ht="15.75" x14ac:dyDescent="0.25">
      <c r="A49" s="78"/>
      <c r="B49" s="2"/>
      <c r="C49" s="2"/>
      <c r="D49" s="103"/>
      <c r="E49" s="2"/>
      <c r="F49" s="167"/>
      <c r="G49" s="167"/>
      <c r="H49" s="167"/>
      <c r="I49" s="75"/>
    </row>
    <row r="50" spans="1:9" s="8" customFormat="1" ht="15.75" x14ac:dyDescent="0.25">
      <c r="A50" s="78"/>
      <c r="B50" s="2"/>
      <c r="C50" s="2"/>
      <c r="D50" s="179"/>
      <c r="E50" s="2"/>
      <c r="F50" s="167"/>
      <c r="G50" s="167"/>
      <c r="H50" s="167"/>
      <c r="I50" s="75"/>
    </row>
    <row r="51" spans="1:9" s="8" customFormat="1" ht="18" x14ac:dyDescent="0.25">
      <c r="A51" s="78"/>
      <c r="B51" s="2"/>
      <c r="C51" s="2"/>
      <c r="D51" s="180" t="s">
        <v>423</v>
      </c>
      <c r="E51" s="79"/>
      <c r="F51" s="167"/>
      <c r="G51" s="167"/>
      <c r="H51" s="167"/>
      <c r="I51" s="75"/>
    </row>
    <row r="52" spans="1:9" s="8" customFormat="1" ht="15.75" x14ac:dyDescent="0.25">
      <c r="A52" s="78"/>
      <c r="B52" s="2"/>
      <c r="C52" s="2"/>
      <c r="D52" s="79" t="s">
        <v>424</v>
      </c>
      <c r="E52" s="80"/>
      <c r="F52" s="167"/>
      <c r="G52" s="167"/>
      <c r="H52" s="167"/>
      <c r="I52" s="75"/>
    </row>
    <row r="53" spans="1:9" s="8" customFormat="1" ht="16.5" thickBot="1" x14ac:dyDescent="0.3">
      <c r="A53" s="81"/>
      <c r="B53" s="82"/>
      <c r="C53" s="82"/>
      <c r="D53" s="178" t="s">
        <v>508</v>
      </c>
      <c r="E53" s="82"/>
      <c r="F53" s="172"/>
      <c r="G53" s="172"/>
      <c r="H53" s="172"/>
      <c r="I53" s="83"/>
    </row>
    <row r="54" spans="1:9" s="8" customFormat="1" ht="15.75" x14ac:dyDescent="0.25">
      <c r="A54" s="14"/>
      <c r="B54" s="2"/>
      <c r="C54" s="2"/>
      <c r="D54" s="16"/>
      <c r="E54" s="2"/>
      <c r="F54" s="167"/>
      <c r="G54" s="167"/>
      <c r="H54" s="167"/>
      <c r="I54" s="6"/>
    </row>
    <row r="55" spans="1:9" s="8" customFormat="1" ht="15.75" x14ac:dyDescent="0.25">
      <c r="A55" s="14"/>
      <c r="B55" s="2"/>
      <c r="C55" s="2"/>
      <c r="D55" s="16"/>
      <c r="E55" s="2"/>
      <c r="F55" s="167"/>
      <c r="G55" s="167"/>
      <c r="H55" s="167"/>
      <c r="I55" s="6"/>
    </row>
    <row r="56" spans="1:9" s="8" customFormat="1" ht="15.75" x14ac:dyDescent="0.25">
      <c r="A56" s="14"/>
      <c r="B56" s="2"/>
      <c r="C56" s="2"/>
      <c r="D56" s="16"/>
      <c r="E56" s="2"/>
      <c r="F56" s="167"/>
      <c r="G56" s="167"/>
      <c r="H56" s="167"/>
      <c r="I56" s="6"/>
    </row>
    <row r="57" spans="1:9" s="8" customFormat="1" ht="15.75" x14ac:dyDescent="0.25">
      <c r="A57" s="14"/>
      <c r="B57" s="2"/>
      <c r="C57" s="2"/>
      <c r="D57" s="16"/>
      <c r="E57" s="2"/>
      <c r="F57" s="167"/>
      <c r="G57" s="167"/>
      <c r="H57" s="167"/>
      <c r="I57" s="6"/>
    </row>
    <row r="58" spans="1:9" s="8" customFormat="1" ht="15.75" x14ac:dyDescent="0.25">
      <c r="A58" s="14"/>
      <c r="B58" s="2"/>
      <c r="C58" s="2"/>
      <c r="D58" s="16"/>
      <c r="E58" s="2"/>
      <c r="F58" s="167"/>
      <c r="G58" s="167"/>
      <c r="H58" s="167"/>
      <c r="I58" s="6"/>
    </row>
    <row r="59" spans="1:9" s="8" customFormat="1" ht="15.75" x14ac:dyDescent="0.25">
      <c r="A59" s="2"/>
      <c r="B59" s="2"/>
      <c r="C59" s="2"/>
      <c r="D59" s="16"/>
      <c r="E59" s="2"/>
      <c r="F59" s="167"/>
      <c r="G59" s="167"/>
      <c r="H59" s="167"/>
      <c r="I59" s="6"/>
    </row>
    <row r="60" spans="1:9" s="8" customFormat="1" ht="15.75" x14ac:dyDescent="0.25">
      <c r="A60" s="2"/>
      <c r="B60" s="2"/>
      <c r="C60" s="2"/>
      <c r="D60" s="16"/>
      <c r="E60" s="2"/>
      <c r="F60" s="167"/>
      <c r="G60" s="167"/>
      <c r="H60" s="167"/>
      <c r="I60" s="6"/>
    </row>
    <row r="61" spans="1:9" s="8" customFormat="1" ht="15.75" x14ac:dyDescent="0.25">
      <c r="A61" s="2"/>
      <c r="B61" s="2"/>
      <c r="C61" s="2"/>
      <c r="D61" s="16"/>
      <c r="E61" s="2"/>
      <c r="F61" s="167"/>
      <c r="G61" s="167"/>
      <c r="H61" s="167"/>
      <c r="I61" s="6"/>
    </row>
    <row r="62" spans="1:9" s="8" customFormat="1" ht="15.75" x14ac:dyDescent="0.25">
      <c r="A62" s="2"/>
      <c r="B62" s="2"/>
      <c r="C62" s="2"/>
      <c r="D62" s="16"/>
      <c r="E62" s="2"/>
      <c r="F62" s="167"/>
      <c r="G62" s="167"/>
      <c r="H62" s="167"/>
      <c r="I62" s="6"/>
    </row>
    <row r="63" spans="1:9" s="8" customFormat="1" ht="15.75" x14ac:dyDescent="0.25">
      <c r="A63" s="2"/>
      <c r="B63" s="2"/>
      <c r="C63" s="2"/>
      <c r="D63" s="16"/>
      <c r="E63" s="2"/>
      <c r="F63" s="167"/>
      <c r="G63" s="167"/>
      <c r="H63" s="167"/>
      <c r="I63" s="6"/>
    </row>
    <row r="64" spans="1:9" s="8" customFormat="1" ht="15.75" x14ac:dyDescent="0.25">
      <c r="A64" s="2"/>
      <c r="B64" s="2"/>
      <c r="C64" s="2"/>
      <c r="D64" s="16"/>
      <c r="E64" s="2"/>
      <c r="F64" s="167"/>
      <c r="G64" s="167"/>
      <c r="H64" s="167"/>
      <c r="I64" s="6"/>
    </row>
    <row r="65" spans="1:9" s="8" customFormat="1" ht="15.75" x14ac:dyDescent="0.25">
      <c r="A65" s="2"/>
      <c r="B65" s="2"/>
      <c r="C65" s="2"/>
      <c r="D65" s="16"/>
      <c r="E65" s="2"/>
      <c r="F65" s="167"/>
      <c r="G65" s="167"/>
      <c r="H65" s="167"/>
      <c r="I65" s="6"/>
    </row>
    <row r="66" spans="1:9" s="8" customFormat="1" ht="15.75" x14ac:dyDescent="0.25">
      <c r="A66" s="2"/>
      <c r="B66" s="2"/>
      <c r="C66" s="2"/>
      <c r="D66" s="16"/>
      <c r="E66" s="2"/>
      <c r="F66" s="167"/>
      <c r="G66" s="167"/>
      <c r="H66" s="167"/>
      <c r="I66" s="6"/>
    </row>
    <row r="67" spans="1:9" s="8" customFormat="1" ht="15.75" x14ac:dyDescent="0.25">
      <c r="A67" s="2"/>
      <c r="B67" s="2"/>
      <c r="C67" s="2"/>
      <c r="D67" s="16"/>
      <c r="E67" s="2"/>
      <c r="F67" s="167"/>
      <c r="G67" s="167"/>
      <c r="H67" s="167"/>
      <c r="I67" s="6"/>
    </row>
    <row r="68" spans="1:9" s="8" customFormat="1" ht="15.75" x14ac:dyDescent="0.25">
      <c r="A68" s="2"/>
      <c r="B68" s="2"/>
      <c r="C68" s="2"/>
      <c r="D68" s="16"/>
      <c r="E68" s="2"/>
      <c r="F68" s="167"/>
      <c r="G68" s="167"/>
      <c r="H68" s="167"/>
      <c r="I68" s="6"/>
    </row>
    <row r="69" spans="1:9" s="8" customFormat="1" ht="15.75" x14ac:dyDescent="0.25">
      <c r="A69" s="2"/>
      <c r="B69" s="2"/>
      <c r="C69" s="2"/>
      <c r="D69" s="16"/>
      <c r="E69" s="2"/>
      <c r="F69" s="167"/>
      <c r="G69" s="167"/>
      <c r="H69" s="167"/>
      <c r="I69" s="6"/>
    </row>
    <row r="70" spans="1:9" s="8" customFormat="1" ht="15.75" x14ac:dyDescent="0.25">
      <c r="A70" s="2"/>
      <c r="B70" s="2"/>
      <c r="C70" s="2"/>
      <c r="D70" s="16"/>
      <c r="E70" s="2"/>
      <c r="F70" s="167"/>
      <c r="G70" s="167"/>
      <c r="H70" s="167"/>
      <c r="I70" s="6"/>
    </row>
    <row r="71" spans="1:9" s="8" customFormat="1" ht="15.75" x14ac:dyDescent="0.25">
      <c r="A71" s="2"/>
      <c r="B71" s="2"/>
      <c r="C71" s="2"/>
      <c r="D71" s="16"/>
      <c r="E71" s="2"/>
      <c r="F71" s="167"/>
      <c r="G71" s="167"/>
      <c r="H71" s="167"/>
      <c r="I71" s="6"/>
    </row>
    <row r="72" spans="1:9" s="8" customFormat="1" ht="15.75" x14ac:dyDescent="0.25">
      <c r="A72" s="2"/>
      <c r="B72" s="2"/>
      <c r="C72" s="2"/>
      <c r="D72" s="16"/>
      <c r="E72" s="2"/>
      <c r="F72" s="167"/>
      <c r="G72" s="167"/>
      <c r="H72" s="167"/>
      <c r="I72" s="6"/>
    </row>
    <row r="73" spans="1:9" s="8" customFormat="1" ht="15.75" x14ac:dyDescent="0.25">
      <c r="A73" s="2"/>
      <c r="B73" s="2"/>
      <c r="C73" s="2"/>
      <c r="D73" s="16"/>
      <c r="E73" s="2"/>
      <c r="F73" s="167"/>
      <c r="G73" s="167"/>
      <c r="H73" s="167"/>
      <c r="I73" s="6"/>
    </row>
    <row r="74" spans="1:9" s="8" customFormat="1" ht="15.75" x14ac:dyDescent="0.25">
      <c r="A74" s="2"/>
      <c r="B74" s="2"/>
      <c r="C74" s="2"/>
      <c r="D74" s="16"/>
      <c r="E74" s="2"/>
      <c r="F74" s="167"/>
      <c r="G74" s="167"/>
      <c r="H74" s="167"/>
      <c r="I74" s="6"/>
    </row>
    <row r="75" spans="1:9" s="8" customFormat="1" ht="15.75" x14ac:dyDescent="0.25">
      <c r="A75" s="2"/>
      <c r="B75" s="2"/>
      <c r="C75" s="2"/>
      <c r="D75" s="16"/>
      <c r="E75" s="2"/>
      <c r="F75" s="167"/>
      <c r="G75" s="167"/>
      <c r="H75" s="167"/>
      <c r="I75" s="6"/>
    </row>
    <row r="76" spans="1:9" s="8" customFormat="1" ht="15.75" x14ac:dyDescent="0.25">
      <c r="A76" s="2"/>
      <c r="B76" s="2"/>
      <c r="C76" s="2"/>
      <c r="D76" s="16"/>
      <c r="E76" s="2"/>
      <c r="F76" s="167"/>
      <c r="G76" s="167"/>
      <c r="H76" s="167"/>
      <c r="I76" s="6"/>
    </row>
    <row r="77" spans="1:9" s="10" customFormat="1" x14ac:dyDescent="0.25">
      <c r="A77" s="2"/>
      <c r="B77" s="2"/>
      <c r="C77" s="2"/>
      <c r="D77" s="16"/>
      <c r="E77" s="2"/>
      <c r="F77" s="167"/>
      <c r="G77" s="167"/>
      <c r="H77" s="167"/>
      <c r="I77" s="6"/>
    </row>
    <row r="78" spans="1:9" s="10" customFormat="1" x14ac:dyDescent="0.25">
      <c r="A78" s="2"/>
      <c r="B78" s="2"/>
      <c r="C78" s="2"/>
      <c r="D78" s="16"/>
      <c r="E78" s="2"/>
      <c r="F78" s="167"/>
      <c r="G78" s="167"/>
      <c r="H78" s="167"/>
      <c r="I78" s="6"/>
    </row>
    <row r="79" spans="1:9" s="10" customFormat="1" x14ac:dyDescent="0.25">
      <c r="A79" s="2"/>
      <c r="B79" s="2"/>
      <c r="C79" s="2"/>
      <c r="D79" s="16"/>
      <c r="E79" s="2"/>
      <c r="F79" s="167"/>
      <c r="G79" s="167"/>
      <c r="H79" s="167"/>
      <c r="I79" s="6"/>
    </row>
    <row r="80" spans="1:9" s="10" customFormat="1" x14ac:dyDescent="0.25">
      <c r="A80" s="2"/>
      <c r="B80" s="2"/>
      <c r="C80" s="2"/>
      <c r="D80" s="16"/>
      <c r="E80" s="2"/>
      <c r="F80" s="167"/>
      <c r="G80" s="167"/>
      <c r="H80" s="167"/>
      <c r="I80" s="6"/>
    </row>
    <row r="81" spans="1:9" s="10" customFormat="1" ht="71.25" customHeight="1" x14ac:dyDescent="0.25">
      <c r="A81" s="2"/>
      <c r="B81" s="2"/>
      <c r="C81" s="2"/>
      <c r="D81" s="16"/>
      <c r="E81" s="2"/>
      <c r="F81" s="167"/>
      <c r="G81" s="167"/>
      <c r="H81" s="167"/>
      <c r="I81" s="6"/>
    </row>
    <row r="82" spans="1:9" s="10" customFormat="1" x14ac:dyDescent="0.25">
      <c r="A82" s="2"/>
      <c r="B82" s="2"/>
      <c r="C82" s="2"/>
      <c r="D82" s="16"/>
      <c r="E82" s="2"/>
      <c r="F82" s="167"/>
      <c r="G82" s="167"/>
      <c r="H82" s="167"/>
      <c r="I82" s="6"/>
    </row>
    <row r="83" spans="1:9" s="10" customFormat="1" x14ac:dyDescent="0.25">
      <c r="A83" s="2"/>
      <c r="B83" s="2"/>
      <c r="C83" s="2"/>
      <c r="D83" s="16"/>
      <c r="E83" s="2"/>
      <c r="F83" s="167"/>
      <c r="G83" s="167"/>
      <c r="H83" s="167"/>
      <c r="I83" s="6"/>
    </row>
    <row r="84" spans="1:9" s="10" customFormat="1" x14ac:dyDescent="0.25">
      <c r="A84" s="2"/>
      <c r="B84" s="2"/>
      <c r="C84" s="2"/>
      <c r="D84" s="16"/>
      <c r="E84" s="2"/>
      <c r="F84" s="167"/>
      <c r="G84" s="167"/>
      <c r="H84" s="167"/>
      <c r="I84" s="6"/>
    </row>
    <row r="85" spans="1:9" s="10" customFormat="1" x14ac:dyDescent="0.25">
      <c r="A85" s="2"/>
      <c r="B85" s="2"/>
      <c r="C85" s="2"/>
      <c r="D85" s="16"/>
      <c r="E85" s="2"/>
      <c r="F85" s="167"/>
      <c r="G85" s="167"/>
      <c r="H85" s="167"/>
      <c r="I85" s="6"/>
    </row>
    <row r="86" spans="1:9" s="10" customFormat="1" x14ac:dyDescent="0.25">
      <c r="A86" s="2"/>
      <c r="B86" s="2"/>
      <c r="C86" s="2"/>
      <c r="D86" s="16"/>
      <c r="E86" s="2"/>
      <c r="F86" s="167"/>
      <c r="G86" s="167"/>
      <c r="H86" s="167"/>
      <c r="I86" s="6"/>
    </row>
    <row r="87" spans="1:9" s="10" customFormat="1" x14ac:dyDescent="0.25">
      <c r="A87" s="2"/>
      <c r="B87" s="2"/>
      <c r="C87" s="2"/>
      <c r="D87" s="16"/>
      <c r="E87" s="2"/>
      <c r="F87" s="167"/>
      <c r="G87" s="167"/>
      <c r="H87" s="167"/>
      <c r="I87" s="6"/>
    </row>
    <row r="88" spans="1:9" s="10" customFormat="1" x14ac:dyDescent="0.25">
      <c r="A88" s="2"/>
      <c r="B88" s="2"/>
      <c r="C88" s="2"/>
      <c r="D88" s="16"/>
      <c r="E88" s="2"/>
      <c r="F88" s="167"/>
      <c r="G88" s="167"/>
      <c r="H88" s="167"/>
      <c r="I88" s="6"/>
    </row>
    <row r="89" spans="1:9" s="10" customFormat="1" x14ac:dyDescent="0.25">
      <c r="A89" s="2"/>
      <c r="B89" s="2"/>
      <c r="C89" s="2"/>
      <c r="D89" s="16"/>
      <c r="E89" s="2"/>
      <c r="F89" s="167"/>
      <c r="G89" s="167"/>
      <c r="H89" s="167"/>
      <c r="I89" s="6"/>
    </row>
    <row r="90" spans="1:9" s="10" customFormat="1" x14ac:dyDescent="0.25">
      <c r="A90" s="2"/>
      <c r="B90" s="2"/>
      <c r="C90" s="2"/>
      <c r="D90" s="16"/>
      <c r="E90" s="2"/>
      <c r="F90" s="167"/>
      <c r="G90" s="167"/>
      <c r="H90" s="167"/>
      <c r="I90" s="6"/>
    </row>
    <row r="91" spans="1:9" s="10" customFormat="1" x14ac:dyDescent="0.25">
      <c r="A91" s="2"/>
      <c r="B91" s="2"/>
      <c r="C91" s="2"/>
      <c r="D91" s="16"/>
      <c r="E91" s="2"/>
      <c r="F91" s="167"/>
      <c r="G91" s="167"/>
      <c r="H91" s="167"/>
      <c r="I91" s="6"/>
    </row>
    <row r="92" spans="1:9" s="10" customFormat="1" x14ac:dyDescent="0.25">
      <c r="A92" s="2"/>
      <c r="B92" s="2"/>
      <c r="C92" s="2"/>
      <c r="D92" s="16"/>
      <c r="E92" s="2"/>
      <c r="F92" s="167"/>
      <c r="G92" s="167"/>
      <c r="H92" s="167"/>
      <c r="I92" s="6"/>
    </row>
    <row r="93" spans="1:9" s="10" customFormat="1" x14ac:dyDescent="0.25">
      <c r="A93" s="2"/>
      <c r="B93" s="2"/>
      <c r="C93" s="2"/>
      <c r="D93" s="16"/>
      <c r="E93" s="2"/>
      <c r="F93" s="167"/>
      <c r="G93" s="167"/>
      <c r="H93" s="167"/>
      <c r="I93" s="6"/>
    </row>
    <row r="94" spans="1:9" s="10" customFormat="1" x14ac:dyDescent="0.25">
      <c r="A94" s="2"/>
      <c r="B94" s="2"/>
      <c r="C94" s="2"/>
      <c r="D94" s="16"/>
      <c r="E94" s="2"/>
      <c r="F94" s="167"/>
      <c r="G94" s="167"/>
      <c r="H94" s="167"/>
      <c r="I94" s="6"/>
    </row>
    <row r="95" spans="1:9" s="10" customFormat="1" ht="54.75" customHeight="1" x14ac:dyDescent="0.25">
      <c r="A95" s="2"/>
      <c r="B95" s="2"/>
      <c r="C95" s="2"/>
      <c r="D95" s="16"/>
      <c r="E95" s="2"/>
      <c r="F95" s="167"/>
      <c r="G95" s="167"/>
      <c r="H95" s="167"/>
      <c r="I95" s="6"/>
    </row>
    <row r="96" spans="1:9" s="10" customFormat="1" x14ac:dyDescent="0.25">
      <c r="A96" s="2"/>
      <c r="B96" s="2"/>
      <c r="C96" s="2"/>
      <c r="D96" s="16"/>
      <c r="E96" s="2"/>
      <c r="F96" s="167"/>
      <c r="G96" s="167"/>
      <c r="H96" s="167"/>
      <c r="I96" s="6"/>
    </row>
    <row r="97" spans="1:9" s="10" customFormat="1" x14ac:dyDescent="0.25">
      <c r="A97" s="2"/>
      <c r="B97" s="2"/>
      <c r="C97" s="2"/>
      <c r="D97" s="16"/>
      <c r="E97" s="2"/>
      <c r="F97" s="167"/>
      <c r="G97" s="167"/>
      <c r="H97" s="167"/>
      <c r="I97" s="6"/>
    </row>
    <row r="98" spans="1:9" s="10" customFormat="1" x14ac:dyDescent="0.25">
      <c r="A98" s="2"/>
      <c r="B98" s="2"/>
      <c r="C98" s="2"/>
      <c r="D98" s="16"/>
      <c r="E98" s="2"/>
      <c r="F98" s="167"/>
      <c r="G98" s="167"/>
      <c r="H98" s="167"/>
      <c r="I98" s="6"/>
    </row>
    <row r="99" spans="1:9" s="10" customFormat="1" x14ac:dyDescent="0.25">
      <c r="A99" s="2"/>
      <c r="B99" s="2"/>
      <c r="C99" s="2"/>
      <c r="D99" s="16"/>
      <c r="E99" s="2"/>
      <c r="F99" s="167"/>
      <c r="G99" s="167"/>
      <c r="H99" s="167"/>
      <c r="I99" s="6"/>
    </row>
    <row r="100" spans="1:9" s="10" customFormat="1" x14ac:dyDescent="0.25">
      <c r="A100" s="2"/>
      <c r="B100" s="2"/>
      <c r="C100" s="2"/>
      <c r="D100" s="16"/>
      <c r="E100" s="2"/>
      <c r="F100" s="167"/>
      <c r="G100" s="167"/>
      <c r="H100" s="167"/>
      <c r="I100" s="6"/>
    </row>
    <row r="101" spans="1:9" s="10" customFormat="1" x14ac:dyDescent="0.25">
      <c r="A101" s="2"/>
      <c r="B101" s="2"/>
      <c r="C101" s="2"/>
      <c r="D101" s="16"/>
      <c r="E101" s="2"/>
      <c r="F101" s="167"/>
      <c r="G101" s="167"/>
      <c r="H101" s="167"/>
      <c r="I101" s="6"/>
    </row>
    <row r="102" spans="1:9" s="10" customFormat="1" x14ac:dyDescent="0.25">
      <c r="A102" s="2"/>
      <c r="B102" s="2"/>
      <c r="C102" s="2"/>
      <c r="D102" s="16"/>
      <c r="E102" s="2"/>
      <c r="F102" s="167"/>
      <c r="G102" s="167"/>
      <c r="H102" s="167"/>
      <c r="I102" s="6"/>
    </row>
    <row r="103" spans="1:9" s="10" customFormat="1" x14ac:dyDescent="0.25">
      <c r="A103" s="2"/>
      <c r="B103" s="2"/>
      <c r="C103" s="2"/>
      <c r="D103" s="16"/>
      <c r="E103" s="2"/>
      <c r="F103" s="167"/>
      <c r="G103" s="167"/>
      <c r="H103" s="167"/>
      <c r="I103" s="6"/>
    </row>
    <row r="104" spans="1:9" s="10" customFormat="1" x14ac:dyDescent="0.25">
      <c r="A104" s="2"/>
      <c r="B104" s="2"/>
      <c r="C104" s="2"/>
      <c r="D104" s="16"/>
      <c r="E104" s="2"/>
      <c r="F104" s="167"/>
      <c r="G104" s="167"/>
      <c r="H104" s="167"/>
      <c r="I104" s="6"/>
    </row>
    <row r="105" spans="1:9" s="10" customFormat="1" x14ac:dyDescent="0.25">
      <c r="A105" s="2"/>
      <c r="B105" s="2"/>
      <c r="C105" s="2"/>
      <c r="D105" s="16"/>
      <c r="E105" s="2"/>
      <c r="F105" s="167"/>
      <c r="G105" s="167"/>
      <c r="H105" s="167"/>
      <c r="I105" s="6"/>
    </row>
    <row r="106" spans="1:9" s="10" customFormat="1" x14ac:dyDescent="0.25">
      <c r="A106" s="2"/>
      <c r="B106" s="2"/>
      <c r="C106" s="2"/>
      <c r="D106" s="16"/>
      <c r="E106" s="2"/>
      <c r="F106" s="167"/>
      <c r="G106" s="167"/>
      <c r="H106" s="167"/>
      <c r="I106" s="6"/>
    </row>
    <row r="107" spans="1:9" s="10" customFormat="1" x14ac:dyDescent="0.25">
      <c r="A107" s="2"/>
      <c r="B107" s="2"/>
      <c r="C107" s="2"/>
      <c r="D107" s="16"/>
      <c r="E107" s="2"/>
      <c r="F107" s="167"/>
      <c r="G107" s="167"/>
      <c r="H107" s="167"/>
      <c r="I107" s="6"/>
    </row>
    <row r="108" spans="1:9" s="10" customFormat="1" ht="51.75" customHeight="1" x14ac:dyDescent="0.25">
      <c r="A108" s="2"/>
      <c r="B108" s="2"/>
      <c r="C108" s="2"/>
      <c r="D108" s="16"/>
      <c r="E108" s="2"/>
      <c r="F108" s="167"/>
      <c r="G108" s="167"/>
      <c r="H108" s="167"/>
      <c r="I108" s="6"/>
    </row>
    <row r="109" spans="1:9" s="10" customFormat="1" x14ac:dyDescent="0.25">
      <c r="A109" s="2"/>
      <c r="B109" s="2"/>
      <c r="C109" s="2"/>
      <c r="D109" s="16"/>
      <c r="E109" s="2"/>
      <c r="F109" s="167"/>
      <c r="G109" s="167"/>
      <c r="H109" s="167"/>
      <c r="I109" s="6"/>
    </row>
    <row r="110" spans="1:9" s="10" customFormat="1" x14ac:dyDescent="0.25">
      <c r="A110" s="2"/>
      <c r="B110" s="2"/>
      <c r="C110" s="2"/>
      <c r="D110" s="16"/>
      <c r="E110" s="2"/>
      <c r="F110" s="167"/>
      <c r="G110" s="167"/>
      <c r="H110" s="167"/>
      <c r="I110" s="6"/>
    </row>
    <row r="111" spans="1:9" s="10" customFormat="1" x14ac:dyDescent="0.25">
      <c r="A111" s="2"/>
      <c r="B111" s="2"/>
      <c r="C111" s="2"/>
      <c r="D111" s="16"/>
      <c r="E111" s="2"/>
      <c r="F111" s="167"/>
      <c r="G111" s="167"/>
      <c r="H111" s="167"/>
      <c r="I111" s="6"/>
    </row>
    <row r="112" spans="1:9" s="10" customFormat="1" x14ac:dyDescent="0.25">
      <c r="A112" s="2"/>
      <c r="B112" s="2"/>
      <c r="C112" s="2"/>
      <c r="D112" s="16"/>
      <c r="E112" s="2"/>
      <c r="F112" s="167"/>
      <c r="G112" s="167"/>
      <c r="H112" s="167"/>
      <c r="I112" s="6"/>
    </row>
    <row r="113" spans="1:9" s="10" customFormat="1" x14ac:dyDescent="0.25">
      <c r="A113" s="2"/>
      <c r="B113" s="2"/>
      <c r="C113" s="2"/>
      <c r="D113" s="16"/>
      <c r="E113" s="2"/>
      <c r="F113" s="167"/>
      <c r="G113" s="167"/>
      <c r="H113" s="167"/>
      <c r="I113" s="6"/>
    </row>
    <row r="114" spans="1:9" s="10" customFormat="1" x14ac:dyDescent="0.25">
      <c r="A114" s="2"/>
      <c r="B114" s="2"/>
      <c r="C114" s="2"/>
      <c r="D114" s="16"/>
      <c r="E114" s="2"/>
      <c r="F114" s="167"/>
      <c r="G114" s="167"/>
      <c r="H114" s="167"/>
      <c r="I114" s="6"/>
    </row>
    <row r="115" spans="1:9" s="10" customFormat="1" x14ac:dyDescent="0.25">
      <c r="A115" s="2"/>
      <c r="B115" s="2"/>
      <c r="C115" s="2"/>
      <c r="D115" s="16"/>
      <c r="E115" s="2"/>
      <c r="F115" s="167"/>
      <c r="G115" s="167"/>
      <c r="H115" s="167"/>
      <c r="I115" s="6"/>
    </row>
    <row r="116" spans="1:9" s="10" customFormat="1" x14ac:dyDescent="0.25">
      <c r="A116" s="2"/>
      <c r="B116" s="2"/>
      <c r="C116" s="2"/>
      <c r="D116" s="16"/>
      <c r="E116" s="2"/>
      <c r="F116" s="167"/>
      <c r="G116" s="167"/>
      <c r="H116" s="167"/>
      <c r="I116" s="6"/>
    </row>
    <row r="117" spans="1:9" s="10" customFormat="1" x14ac:dyDescent="0.25">
      <c r="A117" s="2"/>
      <c r="B117" s="2"/>
      <c r="C117" s="2"/>
      <c r="D117" s="16"/>
      <c r="E117" s="2"/>
      <c r="F117" s="167"/>
      <c r="G117" s="167"/>
      <c r="H117" s="167"/>
      <c r="I117" s="6"/>
    </row>
    <row r="118" spans="1:9" s="10" customFormat="1" x14ac:dyDescent="0.25">
      <c r="A118" s="2"/>
      <c r="B118" s="2"/>
      <c r="C118" s="2"/>
      <c r="D118" s="16"/>
      <c r="E118" s="2"/>
      <c r="F118" s="167"/>
      <c r="G118" s="167"/>
      <c r="H118" s="167"/>
      <c r="I118" s="6"/>
    </row>
    <row r="119" spans="1:9" s="10" customFormat="1" x14ac:dyDescent="0.25">
      <c r="A119" s="2"/>
      <c r="B119" s="2"/>
      <c r="C119" s="2"/>
      <c r="D119" s="16"/>
      <c r="E119" s="2"/>
      <c r="F119" s="167"/>
      <c r="G119" s="167"/>
      <c r="H119" s="167"/>
      <c r="I119" s="6"/>
    </row>
    <row r="120" spans="1:9" s="10" customFormat="1" x14ac:dyDescent="0.25">
      <c r="A120" s="2"/>
      <c r="B120" s="2"/>
      <c r="C120" s="2"/>
      <c r="D120" s="16"/>
      <c r="E120" s="2"/>
      <c r="F120" s="167"/>
      <c r="G120" s="167"/>
      <c r="H120" s="167"/>
      <c r="I120" s="6"/>
    </row>
    <row r="121" spans="1:9" s="10" customFormat="1" x14ac:dyDescent="0.25">
      <c r="A121" s="2"/>
      <c r="B121" s="2"/>
      <c r="C121" s="2"/>
      <c r="D121" s="16"/>
      <c r="E121" s="2"/>
      <c r="F121" s="167"/>
      <c r="G121" s="167"/>
      <c r="H121" s="167"/>
      <c r="I121" s="6"/>
    </row>
    <row r="122" spans="1:9" s="10" customFormat="1" x14ac:dyDescent="0.25">
      <c r="A122" s="2"/>
      <c r="B122" s="2"/>
      <c r="C122" s="2"/>
      <c r="D122" s="16"/>
      <c r="E122" s="2"/>
      <c r="F122" s="167"/>
      <c r="G122" s="167"/>
      <c r="H122" s="167"/>
      <c r="I122" s="6"/>
    </row>
    <row r="123" spans="1:9" s="10" customFormat="1" x14ac:dyDescent="0.25">
      <c r="A123" s="2"/>
      <c r="B123" s="2"/>
      <c r="C123" s="2"/>
      <c r="D123" s="16"/>
      <c r="E123" s="2"/>
      <c r="F123" s="167"/>
      <c r="G123" s="167"/>
      <c r="H123" s="167"/>
      <c r="I123" s="6"/>
    </row>
    <row r="124" spans="1:9" s="10" customFormat="1" x14ac:dyDescent="0.25">
      <c r="A124" s="2"/>
      <c r="B124" s="2"/>
      <c r="C124" s="2"/>
      <c r="D124" s="16"/>
      <c r="E124" s="2"/>
      <c r="F124" s="167"/>
      <c r="G124" s="167"/>
      <c r="H124" s="167"/>
      <c r="I124" s="6"/>
    </row>
    <row r="125" spans="1:9" s="10" customFormat="1" x14ac:dyDescent="0.25">
      <c r="A125" s="2"/>
      <c r="B125" s="2"/>
      <c r="C125" s="2"/>
      <c r="D125" s="16"/>
      <c r="E125" s="2"/>
      <c r="F125" s="167"/>
      <c r="G125" s="167"/>
      <c r="H125" s="167"/>
      <c r="I125" s="6"/>
    </row>
    <row r="126" spans="1:9" s="10" customFormat="1" x14ac:dyDescent="0.25">
      <c r="A126" s="2"/>
      <c r="B126" s="2"/>
      <c r="C126" s="2"/>
      <c r="D126" s="16"/>
      <c r="E126" s="2"/>
      <c r="F126" s="167"/>
      <c r="G126" s="167"/>
      <c r="H126" s="167"/>
      <c r="I126" s="6"/>
    </row>
    <row r="127" spans="1:9" s="10" customFormat="1" x14ac:dyDescent="0.25">
      <c r="A127" s="2"/>
      <c r="B127" s="2"/>
      <c r="C127" s="2"/>
      <c r="D127" s="16"/>
      <c r="E127" s="2"/>
      <c r="F127" s="167"/>
      <c r="G127" s="167"/>
      <c r="H127" s="167"/>
      <c r="I127" s="6"/>
    </row>
    <row r="128" spans="1:9" s="10" customFormat="1" x14ac:dyDescent="0.25">
      <c r="A128" s="2"/>
      <c r="B128" s="2"/>
      <c r="C128" s="2"/>
      <c r="D128" s="16"/>
      <c r="E128" s="2"/>
      <c r="F128" s="167"/>
      <c r="G128" s="167"/>
      <c r="H128" s="167"/>
      <c r="I128" s="6"/>
    </row>
    <row r="129" spans="1:9" s="10" customFormat="1" x14ac:dyDescent="0.25">
      <c r="A129" s="2"/>
      <c r="B129" s="2"/>
      <c r="C129" s="2"/>
      <c r="D129" s="16"/>
      <c r="E129" s="2"/>
      <c r="F129" s="167"/>
      <c r="G129" s="167"/>
      <c r="H129" s="167"/>
      <c r="I129" s="6"/>
    </row>
    <row r="130" spans="1:9" s="8" customFormat="1" ht="15.75" x14ac:dyDescent="0.25">
      <c r="A130" s="2"/>
      <c r="B130" s="2"/>
      <c r="C130" s="2"/>
      <c r="D130" s="16"/>
      <c r="E130" s="2"/>
      <c r="F130" s="167"/>
      <c r="G130" s="167"/>
      <c r="H130" s="167"/>
      <c r="I130" s="6"/>
    </row>
    <row r="131" spans="1:9" s="8" customFormat="1" ht="15.75" x14ac:dyDescent="0.25">
      <c r="A131" s="2"/>
      <c r="B131" s="2"/>
      <c r="C131" s="2"/>
      <c r="D131" s="16"/>
      <c r="E131" s="2"/>
      <c r="F131" s="167"/>
      <c r="G131" s="167"/>
      <c r="H131" s="167"/>
      <c r="I131" s="6"/>
    </row>
    <row r="132" spans="1:9" s="8" customFormat="1" ht="15.75" x14ac:dyDescent="0.25">
      <c r="A132" s="2"/>
      <c r="B132" s="2"/>
      <c r="C132" s="2"/>
      <c r="D132" s="16"/>
      <c r="E132" s="2"/>
      <c r="F132" s="167"/>
      <c r="G132" s="167"/>
      <c r="H132" s="167"/>
      <c r="I132" s="6"/>
    </row>
    <row r="133" spans="1:9" s="8" customFormat="1" ht="15.75" x14ac:dyDescent="0.25">
      <c r="A133" s="2"/>
      <c r="B133" s="2"/>
      <c r="C133" s="2"/>
      <c r="D133" s="16"/>
      <c r="E133" s="2"/>
      <c r="F133" s="167"/>
      <c r="G133" s="167"/>
      <c r="H133" s="167"/>
      <c r="I133" s="6"/>
    </row>
    <row r="134" spans="1:9" s="8" customFormat="1" ht="15.75" x14ac:dyDescent="0.25">
      <c r="A134" s="2"/>
      <c r="B134" s="2"/>
      <c r="C134" s="2"/>
      <c r="D134" s="16"/>
      <c r="E134" s="2"/>
      <c r="F134" s="167"/>
      <c r="G134" s="167"/>
      <c r="H134" s="167"/>
      <c r="I134" s="6"/>
    </row>
    <row r="135" spans="1:9" s="8" customFormat="1" ht="15.75" x14ac:dyDescent="0.25">
      <c r="A135" s="2"/>
      <c r="B135" s="2"/>
      <c r="C135" s="2"/>
      <c r="D135" s="16"/>
      <c r="E135" s="2"/>
      <c r="F135" s="167"/>
      <c r="G135" s="167"/>
      <c r="H135" s="167"/>
      <c r="I135" s="6"/>
    </row>
    <row r="136" spans="1:9" s="8" customFormat="1" ht="15.75" x14ac:dyDescent="0.25">
      <c r="A136" s="2"/>
      <c r="B136" s="2"/>
      <c r="C136" s="2"/>
      <c r="D136" s="16"/>
      <c r="E136" s="2"/>
      <c r="F136" s="167"/>
      <c r="G136" s="167"/>
      <c r="H136" s="167"/>
      <c r="I136" s="6"/>
    </row>
    <row r="137" spans="1:9" s="8" customFormat="1" ht="15.75" x14ac:dyDescent="0.25">
      <c r="A137" s="2"/>
      <c r="B137" s="2"/>
      <c r="C137" s="2"/>
      <c r="D137" s="16"/>
      <c r="E137" s="2"/>
      <c r="F137" s="167"/>
      <c r="G137" s="167"/>
      <c r="H137" s="167"/>
      <c r="I137" s="6"/>
    </row>
    <row r="138" spans="1:9" s="8" customFormat="1" ht="15.75" x14ac:dyDescent="0.25">
      <c r="A138" s="2"/>
      <c r="B138" s="2"/>
      <c r="C138" s="2"/>
      <c r="D138" s="16"/>
      <c r="E138" s="2"/>
      <c r="F138" s="167"/>
      <c r="G138" s="167"/>
      <c r="H138" s="167"/>
      <c r="I138" s="6"/>
    </row>
    <row r="139" spans="1:9" s="8" customFormat="1" ht="15.75" x14ac:dyDescent="0.25">
      <c r="A139" s="2"/>
      <c r="B139" s="2"/>
      <c r="C139" s="2"/>
      <c r="D139" s="16"/>
      <c r="E139" s="2"/>
      <c r="F139" s="167"/>
      <c r="G139" s="167"/>
      <c r="H139" s="167"/>
      <c r="I139" s="6"/>
    </row>
    <row r="140" spans="1:9" s="8" customFormat="1" ht="15.75" x14ac:dyDescent="0.25">
      <c r="A140" s="2"/>
      <c r="B140" s="2"/>
      <c r="C140" s="2"/>
      <c r="D140" s="16"/>
      <c r="E140" s="2"/>
      <c r="F140" s="167"/>
      <c r="G140" s="167"/>
      <c r="H140" s="167"/>
      <c r="I140" s="6"/>
    </row>
    <row r="141" spans="1:9" s="8" customFormat="1" ht="15.75" x14ac:dyDescent="0.25">
      <c r="A141" s="2"/>
      <c r="B141" s="2"/>
      <c r="C141" s="2"/>
      <c r="D141" s="16"/>
      <c r="E141" s="2"/>
      <c r="F141" s="167"/>
      <c r="G141" s="167"/>
      <c r="H141" s="167"/>
      <c r="I141" s="6"/>
    </row>
    <row r="142" spans="1:9" s="8" customFormat="1" ht="15.75" x14ac:dyDescent="0.25">
      <c r="A142" s="2"/>
      <c r="B142" s="2"/>
      <c r="C142" s="2"/>
      <c r="D142" s="16"/>
      <c r="E142" s="2"/>
      <c r="F142" s="167"/>
      <c r="G142" s="167"/>
      <c r="H142" s="167"/>
      <c r="I142" s="6"/>
    </row>
    <row r="143" spans="1:9" s="8" customFormat="1" ht="15.75" x14ac:dyDescent="0.25">
      <c r="A143" s="2"/>
      <c r="B143" s="2"/>
      <c r="C143" s="2"/>
      <c r="D143" s="16"/>
      <c r="E143" s="2"/>
      <c r="F143" s="167"/>
      <c r="G143" s="167"/>
      <c r="H143" s="167"/>
      <c r="I143" s="6"/>
    </row>
    <row r="144" spans="1:9" s="8" customFormat="1" ht="15.75" x14ac:dyDescent="0.25">
      <c r="A144" s="2"/>
      <c r="B144" s="2"/>
      <c r="C144" s="2"/>
      <c r="D144" s="16"/>
      <c r="E144" s="2"/>
      <c r="F144" s="167"/>
      <c r="G144" s="167"/>
      <c r="H144" s="167"/>
      <c r="I144" s="6"/>
    </row>
    <row r="145" spans="1:9" s="8" customFormat="1" ht="15.75" x14ac:dyDescent="0.25">
      <c r="A145" s="2"/>
      <c r="B145" s="2"/>
      <c r="C145" s="2"/>
      <c r="D145" s="16"/>
      <c r="E145" s="2"/>
      <c r="F145" s="167"/>
      <c r="G145" s="167"/>
      <c r="H145" s="167"/>
      <c r="I145" s="6"/>
    </row>
    <row r="146" spans="1:9" s="8" customFormat="1" ht="15.75" x14ac:dyDescent="0.25">
      <c r="A146" s="2"/>
      <c r="B146" s="2"/>
      <c r="C146" s="2"/>
      <c r="D146" s="16"/>
      <c r="E146" s="2"/>
      <c r="F146" s="167"/>
      <c r="G146" s="167"/>
      <c r="H146" s="167"/>
      <c r="I146" s="6"/>
    </row>
    <row r="147" spans="1:9" s="8" customFormat="1" ht="15.75" x14ac:dyDescent="0.25">
      <c r="A147" s="2"/>
      <c r="B147" s="2"/>
      <c r="C147" s="2"/>
      <c r="D147" s="16"/>
      <c r="E147" s="2"/>
      <c r="F147" s="167"/>
      <c r="G147" s="167"/>
      <c r="H147" s="167"/>
      <c r="I147" s="6"/>
    </row>
    <row r="148" spans="1:9" s="8" customFormat="1" ht="15.75" x14ac:dyDescent="0.25">
      <c r="A148" s="2"/>
      <c r="B148" s="2"/>
      <c r="C148" s="2"/>
      <c r="D148" s="16"/>
      <c r="E148" s="2"/>
      <c r="F148" s="167"/>
      <c r="G148" s="167"/>
      <c r="H148" s="167"/>
      <c r="I148" s="6"/>
    </row>
    <row r="149" spans="1:9" s="8" customFormat="1" ht="15.75" x14ac:dyDescent="0.25">
      <c r="A149" s="2"/>
      <c r="B149" s="2"/>
      <c r="C149" s="2"/>
      <c r="D149" s="16"/>
      <c r="E149" s="2"/>
      <c r="F149" s="167"/>
      <c r="G149" s="167"/>
      <c r="H149" s="167"/>
      <c r="I149" s="6"/>
    </row>
    <row r="150" spans="1:9" s="8" customFormat="1" ht="15.75" x14ac:dyDescent="0.25">
      <c r="A150" s="2"/>
      <c r="B150" s="2"/>
      <c r="C150" s="2"/>
      <c r="D150" s="16"/>
      <c r="E150" s="2"/>
      <c r="F150" s="167"/>
      <c r="G150" s="167"/>
      <c r="H150" s="167"/>
      <c r="I150" s="6"/>
    </row>
    <row r="151" spans="1:9" s="8" customFormat="1" ht="15.75" x14ac:dyDescent="0.25">
      <c r="A151" s="2"/>
      <c r="B151" s="2"/>
      <c r="C151" s="2"/>
      <c r="D151" s="16"/>
      <c r="E151" s="2"/>
      <c r="F151" s="167"/>
      <c r="G151" s="167"/>
      <c r="H151" s="167"/>
      <c r="I151" s="6"/>
    </row>
    <row r="152" spans="1:9" s="8" customFormat="1" ht="15.75" x14ac:dyDescent="0.25">
      <c r="A152" s="2"/>
      <c r="B152" s="2"/>
      <c r="C152" s="2"/>
      <c r="D152" s="16"/>
      <c r="E152" s="2"/>
      <c r="F152" s="167"/>
      <c r="G152" s="167"/>
      <c r="H152" s="167"/>
      <c r="I152" s="6"/>
    </row>
    <row r="153" spans="1:9" s="8" customFormat="1" ht="15.75" x14ac:dyDescent="0.25">
      <c r="A153" s="2"/>
      <c r="B153" s="2"/>
      <c r="C153" s="2"/>
      <c r="D153" s="16"/>
      <c r="E153" s="2"/>
      <c r="F153" s="167"/>
      <c r="G153" s="167"/>
      <c r="H153" s="167"/>
      <c r="I153" s="6"/>
    </row>
    <row r="154" spans="1:9" s="8" customFormat="1" ht="15.75" x14ac:dyDescent="0.25">
      <c r="A154" s="2"/>
      <c r="B154" s="2"/>
      <c r="C154" s="2"/>
      <c r="D154" s="16"/>
      <c r="E154" s="2"/>
      <c r="F154" s="167"/>
      <c r="G154" s="167"/>
      <c r="H154" s="167"/>
      <c r="I154" s="6"/>
    </row>
    <row r="155" spans="1:9" s="8" customFormat="1" ht="15.75" x14ac:dyDescent="0.25">
      <c r="A155" s="2"/>
      <c r="B155" s="2"/>
      <c r="C155" s="2"/>
      <c r="D155" s="16"/>
      <c r="E155" s="2"/>
      <c r="F155" s="167"/>
      <c r="G155" s="167"/>
      <c r="H155" s="167"/>
      <c r="I155" s="6"/>
    </row>
    <row r="156" spans="1:9" s="8" customFormat="1" ht="15.75" x14ac:dyDescent="0.25">
      <c r="A156" s="2"/>
      <c r="B156" s="2"/>
      <c r="C156" s="2"/>
      <c r="D156" s="16"/>
      <c r="E156" s="2"/>
      <c r="F156" s="167"/>
      <c r="G156" s="167"/>
      <c r="H156" s="167"/>
      <c r="I156" s="6"/>
    </row>
    <row r="157" spans="1:9" s="8" customFormat="1" ht="15.75" x14ac:dyDescent="0.25">
      <c r="A157" s="2"/>
      <c r="B157" s="2"/>
      <c r="C157" s="2"/>
      <c r="D157" s="16"/>
      <c r="E157" s="2"/>
      <c r="F157" s="167"/>
      <c r="G157" s="167"/>
      <c r="H157" s="167"/>
      <c r="I157" s="6"/>
    </row>
    <row r="158" spans="1:9" s="8" customFormat="1" ht="15.75" x14ac:dyDescent="0.25">
      <c r="A158" s="2"/>
      <c r="B158" s="2"/>
      <c r="C158" s="2"/>
      <c r="D158" s="16"/>
      <c r="E158" s="2"/>
      <c r="F158" s="167"/>
      <c r="G158" s="167"/>
      <c r="H158" s="167"/>
      <c r="I158" s="6"/>
    </row>
    <row r="159" spans="1:9" s="8" customFormat="1" ht="15.75" x14ac:dyDescent="0.25">
      <c r="A159" s="2"/>
      <c r="B159" s="2"/>
      <c r="C159" s="2"/>
      <c r="D159" s="16"/>
      <c r="E159" s="2"/>
      <c r="F159" s="167"/>
      <c r="G159" s="167"/>
      <c r="H159" s="167"/>
      <c r="I159" s="6"/>
    </row>
    <row r="160" spans="1:9" s="8" customFormat="1" ht="15.75" x14ac:dyDescent="0.25">
      <c r="A160" s="2"/>
      <c r="B160" s="2"/>
      <c r="C160" s="2"/>
      <c r="D160" s="16"/>
      <c r="E160" s="2"/>
      <c r="F160" s="167"/>
      <c r="G160" s="167"/>
      <c r="H160" s="167"/>
      <c r="I160" s="6"/>
    </row>
    <row r="161" spans="1:9" s="8" customFormat="1" ht="15.75" x14ac:dyDescent="0.25">
      <c r="A161" s="2"/>
      <c r="B161" s="2"/>
      <c r="C161" s="2"/>
      <c r="D161" s="16"/>
      <c r="E161" s="2"/>
      <c r="F161" s="167"/>
      <c r="G161" s="167"/>
      <c r="H161" s="167"/>
      <c r="I161" s="6"/>
    </row>
    <row r="162" spans="1:9" s="8" customFormat="1" ht="15.75" x14ac:dyDescent="0.25">
      <c r="A162" s="2"/>
      <c r="B162" s="2"/>
      <c r="C162" s="2"/>
      <c r="D162" s="16"/>
      <c r="E162" s="2"/>
      <c r="F162" s="167"/>
      <c r="G162" s="167"/>
      <c r="H162" s="167"/>
      <c r="I162" s="6"/>
    </row>
    <row r="163" spans="1:9" s="8" customFormat="1" ht="15.75" x14ac:dyDescent="0.25">
      <c r="A163" s="2"/>
      <c r="B163" s="2"/>
      <c r="C163" s="2"/>
      <c r="D163" s="16"/>
      <c r="E163" s="2"/>
      <c r="F163" s="167"/>
      <c r="G163" s="167"/>
      <c r="H163" s="167"/>
      <c r="I163" s="6"/>
    </row>
    <row r="164" spans="1:9" s="8" customFormat="1" ht="15.75" x14ac:dyDescent="0.25">
      <c r="A164" s="2"/>
      <c r="B164" s="2"/>
      <c r="C164" s="2"/>
      <c r="D164" s="16"/>
      <c r="E164" s="2"/>
      <c r="F164" s="167"/>
      <c r="G164" s="167"/>
      <c r="H164" s="167"/>
      <c r="I164" s="6"/>
    </row>
    <row r="165" spans="1:9" s="8" customFormat="1" ht="15.75" x14ac:dyDescent="0.25">
      <c r="A165" s="2"/>
      <c r="B165" s="2"/>
      <c r="C165" s="2"/>
      <c r="D165" s="16"/>
      <c r="E165" s="2"/>
      <c r="F165" s="167"/>
      <c r="G165" s="167"/>
      <c r="H165" s="167"/>
      <c r="I165" s="6"/>
    </row>
    <row r="166" spans="1:9" s="8" customFormat="1" ht="15.75" x14ac:dyDescent="0.25">
      <c r="A166" s="2"/>
      <c r="B166" s="2"/>
      <c r="C166" s="2"/>
      <c r="D166" s="16"/>
      <c r="E166" s="2"/>
      <c r="F166" s="167"/>
      <c r="G166" s="167"/>
      <c r="H166" s="167"/>
      <c r="I166" s="6"/>
    </row>
    <row r="167" spans="1:9" s="8" customFormat="1" ht="15.75" x14ac:dyDescent="0.25">
      <c r="A167" s="2"/>
      <c r="B167" s="2"/>
      <c r="C167" s="2"/>
      <c r="D167" s="16"/>
      <c r="E167" s="2"/>
      <c r="F167" s="167"/>
      <c r="G167" s="167"/>
      <c r="H167" s="167"/>
      <c r="I167" s="6"/>
    </row>
    <row r="168" spans="1:9" s="8" customFormat="1" ht="15.75" x14ac:dyDescent="0.25">
      <c r="A168" s="2"/>
      <c r="B168" s="2"/>
      <c r="C168" s="2"/>
      <c r="D168" s="16"/>
      <c r="E168" s="2"/>
      <c r="F168" s="167"/>
      <c r="G168" s="167"/>
      <c r="H168" s="167"/>
      <c r="I168" s="6"/>
    </row>
    <row r="169" spans="1:9" s="8" customFormat="1" ht="15.75" x14ac:dyDescent="0.25">
      <c r="A169" s="2"/>
      <c r="B169" s="2"/>
      <c r="C169" s="2"/>
      <c r="D169" s="16"/>
      <c r="E169" s="2"/>
      <c r="F169" s="167"/>
      <c r="G169" s="167"/>
      <c r="H169" s="167"/>
      <c r="I169" s="6"/>
    </row>
    <row r="170" spans="1:9" s="8" customFormat="1" ht="15.75" x14ac:dyDescent="0.25">
      <c r="A170" s="2"/>
      <c r="B170" s="2"/>
      <c r="C170" s="2"/>
      <c r="D170" s="16"/>
      <c r="E170" s="2"/>
      <c r="F170" s="167"/>
      <c r="G170" s="167"/>
      <c r="H170" s="167"/>
      <c r="I170" s="6"/>
    </row>
    <row r="171" spans="1:9" s="8" customFormat="1" ht="15.75" x14ac:dyDescent="0.25">
      <c r="A171" s="2"/>
      <c r="B171" s="2"/>
      <c r="C171" s="2"/>
      <c r="D171" s="16"/>
      <c r="E171" s="2"/>
      <c r="F171" s="167"/>
      <c r="G171" s="167"/>
      <c r="H171" s="167"/>
      <c r="I171" s="6"/>
    </row>
    <row r="172" spans="1:9" s="8" customFormat="1" ht="15.75" x14ac:dyDescent="0.25">
      <c r="A172" s="2"/>
      <c r="B172" s="2"/>
      <c r="C172" s="2"/>
      <c r="D172" s="16"/>
      <c r="E172" s="2"/>
      <c r="F172" s="167"/>
      <c r="G172" s="167"/>
      <c r="H172" s="167"/>
      <c r="I172" s="6"/>
    </row>
    <row r="173" spans="1:9" s="8" customFormat="1" ht="15.75" x14ac:dyDescent="0.25">
      <c r="A173" s="2"/>
      <c r="B173" s="2"/>
      <c r="C173" s="2"/>
      <c r="D173" s="16"/>
      <c r="E173" s="2"/>
      <c r="F173" s="167"/>
      <c r="G173" s="167"/>
      <c r="H173" s="167"/>
      <c r="I173" s="6"/>
    </row>
    <row r="174" spans="1:9" s="8" customFormat="1" ht="15.75" x14ac:dyDescent="0.25">
      <c r="A174" s="2"/>
      <c r="B174" s="2"/>
      <c r="C174" s="2"/>
      <c r="D174" s="16"/>
      <c r="E174" s="2"/>
      <c r="F174" s="167"/>
      <c r="G174" s="167"/>
      <c r="H174" s="167"/>
      <c r="I174" s="6"/>
    </row>
    <row r="175" spans="1:9" s="8" customFormat="1" ht="15.75" x14ac:dyDescent="0.25">
      <c r="A175" s="2"/>
      <c r="B175" s="2"/>
      <c r="C175" s="2"/>
      <c r="D175" s="16"/>
      <c r="E175" s="2"/>
      <c r="F175" s="167"/>
      <c r="G175" s="167"/>
      <c r="H175" s="167"/>
      <c r="I175" s="6"/>
    </row>
    <row r="176" spans="1:9" s="8" customFormat="1" ht="15.75" x14ac:dyDescent="0.25">
      <c r="A176" s="2"/>
      <c r="B176" s="2"/>
      <c r="C176" s="2"/>
      <c r="D176" s="16"/>
      <c r="E176" s="2"/>
      <c r="F176" s="167"/>
      <c r="G176" s="167"/>
      <c r="H176" s="167"/>
      <c r="I176" s="6"/>
    </row>
    <row r="177" spans="1:9" s="8" customFormat="1" ht="15.75" x14ac:dyDescent="0.25">
      <c r="A177" s="2"/>
      <c r="B177" s="2"/>
      <c r="C177" s="2"/>
      <c r="D177" s="16"/>
      <c r="E177" s="2"/>
      <c r="F177" s="167"/>
      <c r="G177" s="167"/>
      <c r="H177" s="167"/>
      <c r="I177" s="6"/>
    </row>
    <row r="178" spans="1:9" s="8" customFormat="1" ht="15.75" x14ac:dyDescent="0.25">
      <c r="A178" s="2"/>
      <c r="B178" s="2"/>
      <c r="C178" s="2"/>
      <c r="D178" s="16"/>
      <c r="E178" s="2"/>
      <c r="F178" s="167"/>
      <c r="G178" s="167"/>
      <c r="H178" s="167"/>
      <c r="I178" s="6"/>
    </row>
    <row r="179" spans="1:9" s="8" customFormat="1" ht="15.75" x14ac:dyDescent="0.25">
      <c r="A179" s="2"/>
      <c r="B179" s="2"/>
      <c r="C179" s="2"/>
      <c r="D179" s="16"/>
      <c r="E179" s="2"/>
      <c r="F179" s="167"/>
      <c r="G179" s="167"/>
      <c r="H179" s="167"/>
      <c r="I179" s="6"/>
    </row>
    <row r="180" spans="1:9" s="8" customFormat="1" ht="15.75" x14ac:dyDescent="0.25">
      <c r="A180" s="2"/>
      <c r="B180" s="2"/>
      <c r="C180" s="2"/>
      <c r="D180" s="16"/>
      <c r="E180" s="2"/>
      <c r="F180" s="167"/>
      <c r="G180" s="167"/>
      <c r="H180" s="167"/>
      <c r="I180" s="6"/>
    </row>
    <row r="181" spans="1:9" s="8" customFormat="1" ht="15.75" x14ac:dyDescent="0.25">
      <c r="A181" s="2"/>
      <c r="B181" s="2"/>
      <c r="C181" s="2"/>
      <c r="D181" s="16"/>
      <c r="E181" s="2"/>
      <c r="F181" s="167"/>
      <c r="G181" s="167"/>
      <c r="H181" s="167"/>
      <c r="I181" s="6"/>
    </row>
    <row r="182" spans="1:9" s="8" customFormat="1" ht="15.75" x14ac:dyDescent="0.25">
      <c r="A182" s="2"/>
      <c r="B182" s="2"/>
      <c r="C182" s="2"/>
      <c r="D182" s="16"/>
      <c r="E182" s="2"/>
      <c r="F182" s="167"/>
      <c r="G182" s="167"/>
      <c r="H182" s="167"/>
      <c r="I182" s="6"/>
    </row>
    <row r="183" spans="1:9" s="8" customFormat="1" ht="15.75" x14ac:dyDescent="0.25">
      <c r="A183" s="2"/>
      <c r="B183" s="2"/>
      <c r="C183" s="2"/>
      <c r="D183" s="16"/>
      <c r="E183" s="2"/>
      <c r="F183" s="167"/>
      <c r="G183" s="167"/>
      <c r="H183" s="167"/>
      <c r="I183" s="6"/>
    </row>
    <row r="184" spans="1:9" s="8" customFormat="1" ht="15.75" x14ac:dyDescent="0.25">
      <c r="A184" s="2"/>
      <c r="B184" s="2"/>
      <c r="C184" s="2"/>
      <c r="D184" s="16"/>
      <c r="E184" s="2"/>
      <c r="F184" s="167"/>
      <c r="G184" s="167"/>
      <c r="H184" s="167"/>
      <c r="I184" s="6"/>
    </row>
    <row r="185" spans="1:9" s="8" customFormat="1" ht="15.75" x14ac:dyDescent="0.25">
      <c r="A185" s="2"/>
      <c r="B185" s="2"/>
      <c r="C185" s="2"/>
      <c r="D185" s="16"/>
      <c r="E185" s="2"/>
      <c r="F185" s="167"/>
      <c r="G185" s="167"/>
      <c r="H185" s="167"/>
      <c r="I185" s="6"/>
    </row>
    <row r="186" spans="1:9" s="8" customFormat="1" ht="15.75" x14ac:dyDescent="0.25">
      <c r="A186" s="2"/>
      <c r="B186" s="2"/>
      <c r="C186" s="2"/>
      <c r="D186" s="16"/>
      <c r="E186" s="2"/>
      <c r="F186" s="167"/>
      <c r="G186" s="167"/>
      <c r="H186" s="167"/>
      <c r="I186" s="6"/>
    </row>
    <row r="187" spans="1:9" s="8" customFormat="1" ht="15.75" x14ac:dyDescent="0.25">
      <c r="A187" s="2"/>
      <c r="B187" s="2"/>
      <c r="C187" s="2"/>
      <c r="D187" s="16"/>
      <c r="E187" s="2"/>
      <c r="F187" s="167"/>
      <c r="G187" s="167"/>
      <c r="H187" s="167"/>
      <c r="I187" s="6"/>
    </row>
    <row r="188" spans="1:9" s="8" customFormat="1" ht="15.75" x14ac:dyDescent="0.25">
      <c r="A188" s="2"/>
      <c r="B188" s="2"/>
      <c r="C188" s="2"/>
      <c r="D188" s="16"/>
      <c r="E188" s="2"/>
      <c r="F188" s="167"/>
      <c r="G188" s="167"/>
      <c r="H188" s="167"/>
      <c r="I188" s="6"/>
    </row>
    <row r="189" spans="1:9" s="8" customFormat="1" ht="15.75" x14ac:dyDescent="0.25">
      <c r="A189" s="2"/>
      <c r="B189" s="2"/>
      <c r="C189" s="2"/>
      <c r="D189" s="16"/>
      <c r="E189" s="2"/>
      <c r="F189" s="167"/>
      <c r="G189" s="167"/>
      <c r="H189" s="167"/>
      <c r="I189" s="6"/>
    </row>
    <row r="190" spans="1:9" s="8" customFormat="1" ht="15.75" x14ac:dyDescent="0.25">
      <c r="A190" s="2"/>
      <c r="B190" s="2"/>
      <c r="C190" s="2"/>
      <c r="D190" s="16"/>
      <c r="E190" s="2"/>
      <c r="F190" s="167"/>
      <c r="G190" s="167"/>
      <c r="H190" s="167"/>
      <c r="I190" s="6"/>
    </row>
    <row r="191" spans="1:9" s="8" customFormat="1" ht="15.75" x14ac:dyDescent="0.25">
      <c r="A191" s="2"/>
      <c r="B191" s="2"/>
      <c r="C191" s="2"/>
      <c r="D191" s="16"/>
      <c r="E191" s="2"/>
      <c r="F191" s="167"/>
      <c r="G191" s="167"/>
      <c r="H191" s="167"/>
      <c r="I191" s="6"/>
    </row>
    <row r="192" spans="1:9" s="8" customFormat="1" ht="15.75" x14ac:dyDescent="0.25">
      <c r="A192" s="2"/>
      <c r="B192" s="2"/>
      <c r="C192" s="2"/>
      <c r="D192" s="16"/>
      <c r="E192" s="2"/>
      <c r="F192" s="167"/>
      <c r="G192" s="167"/>
      <c r="H192" s="167"/>
      <c r="I192" s="6"/>
    </row>
    <row r="193" spans="1:9" s="8" customFormat="1" ht="15.75" x14ac:dyDescent="0.25">
      <c r="A193" s="2"/>
      <c r="B193" s="2"/>
      <c r="C193" s="2"/>
      <c r="D193" s="16"/>
      <c r="E193" s="2"/>
      <c r="F193" s="167"/>
      <c r="G193" s="167"/>
      <c r="H193" s="167"/>
      <c r="I193" s="6"/>
    </row>
    <row r="194" spans="1:9" s="8" customFormat="1" ht="15.75" x14ac:dyDescent="0.25">
      <c r="A194" s="2"/>
      <c r="B194" s="2"/>
      <c r="C194" s="2"/>
      <c r="D194" s="16"/>
      <c r="E194" s="2"/>
      <c r="F194" s="167"/>
      <c r="G194" s="167"/>
      <c r="H194" s="167"/>
      <c r="I194" s="6"/>
    </row>
    <row r="195" spans="1:9" s="8" customFormat="1" ht="15.75" x14ac:dyDescent="0.25">
      <c r="A195" s="2"/>
      <c r="B195" s="2"/>
      <c r="C195" s="2"/>
      <c r="D195" s="16"/>
      <c r="E195" s="2"/>
      <c r="F195" s="167"/>
      <c r="G195" s="167"/>
      <c r="H195" s="167"/>
      <c r="I195" s="6"/>
    </row>
    <row r="196" spans="1:9" s="8" customFormat="1" ht="15.75" x14ac:dyDescent="0.25">
      <c r="A196" s="2"/>
      <c r="B196" s="2"/>
      <c r="C196" s="2"/>
      <c r="D196" s="16"/>
      <c r="E196" s="2"/>
      <c r="F196" s="167"/>
      <c r="G196" s="167"/>
      <c r="H196" s="167"/>
      <c r="I196" s="6"/>
    </row>
    <row r="197" spans="1:9" s="8" customFormat="1" ht="15.75" x14ac:dyDescent="0.25">
      <c r="A197" s="2"/>
      <c r="B197" s="2"/>
      <c r="C197" s="2"/>
      <c r="D197" s="16"/>
      <c r="E197" s="2"/>
      <c r="F197" s="167"/>
      <c r="G197" s="167"/>
      <c r="H197" s="167"/>
      <c r="I197" s="6"/>
    </row>
    <row r="198" spans="1:9" s="8" customFormat="1" ht="15.75" x14ac:dyDescent="0.25">
      <c r="A198" s="2"/>
      <c r="B198" s="2"/>
      <c r="C198" s="2"/>
      <c r="D198" s="16"/>
      <c r="E198" s="2"/>
      <c r="F198" s="167"/>
      <c r="G198" s="167"/>
      <c r="H198" s="167"/>
      <c r="I198" s="6"/>
    </row>
    <row r="199" spans="1:9" s="8" customFormat="1" ht="15.75" x14ac:dyDescent="0.25">
      <c r="A199" s="2"/>
      <c r="B199" s="2"/>
      <c r="C199" s="2"/>
      <c r="D199" s="16"/>
      <c r="E199" s="2"/>
      <c r="F199" s="167"/>
      <c r="G199" s="167"/>
      <c r="H199" s="167"/>
      <c r="I199" s="6"/>
    </row>
    <row r="200" spans="1:9" s="8" customFormat="1" ht="15.75" x14ac:dyDescent="0.25">
      <c r="A200" s="2"/>
      <c r="B200" s="2"/>
      <c r="C200" s="2"/>
      <c r="D200" s="16"/>
      <c r="E200" s="2"/>
      <c r="F200" s="167"/>
      <c r="G200" s="167"/>
      <c r="H200" s="167"/>
      <c r="I200" s="6"/>
    </row>
    <row r="201" spans="1:9" s="8" customFormat="1" ht="15.75" x14ac:dyDescent="0.25">
      <c r="A201" s="2"/>
      <c r="B201" s="2"/>
      <c r="C201" s="2"/>
      <c r="D201" s="16"/>
      <c r="E201" s="2"/>
      <c r="F201" s="167"/>
      <c r="G201" s="167"/>
      <c r="H201" s="167"/>
      <c r="I201" s="6"/>
    </row>
    <row r="202" spans="1:9" s="8" customFormat="1" ht="15.75" x14ac:dyDescent="0.25">
      <c r="A202" s="2"/>
      <c r="B202" s="2"/>
      <c r="C202" s="2"/>
      <c r="D202" s="16"/>
      <c r="E202" s="2"/>
      <c r="F202" s="167"/>
      <c r="G202" s="167"/>
      <c r="H202" s="167"/>
      <c r="I202" s="6"/>
    </row>
    <row r="203" spans="1:9" s="8" customFormat="1" ht="15.75" x14ac:dyDescent="0.25">
      <c r="A203" s="2"/>
      <c r="B203" s="2"/>
      <c r="C203" s="2"/>
      <c r="D203" s="16"/>
      <c r="E203" s="2"/>
      <c r="F203" s="167"/>
      <c r="G203" s="167"/>
      <c r="H203" s="167"/>
      <c r="I203" s="6"/>
    </row>
    <row r="204" spans="1:9" s="8" customFormat="1" ht="15.75" x14ac:dyDescent="0.25">
      <c r="A204" s="2"/>
      <c r="B204" s="2"/>
      <c r="C204" s="2"/>
      <c r="D204" s="16"/>
      <c r="E204" s="2"/>
      <c r="F204" s="167"/>
      <c r="G204" s="167"/>
      <c r="H204" s="167"/>
      <c r="I204" s="6"/>
    </row>
    <row r="205" spans="1:9" s="8" customFormat="1" ht="15.75" x14ac:dyDescent="0.25">
      <c r="A205" s="2"/>
      <c r="B205" s="2"/>
      <c r="C205" s="2"/>
      <c r="D205" s="16"/>
      <c r="E205" s="2"/>
      <c r="F205" s="167"/>
      <c r="G205" s="167"/>
      <c r="H205" s="167"/>
      <c r="I205" s="6"/>
    </row>
    <row r="206" spans="1:9" s="8" customFormat="1" ht="15.75" x14ac:dyDescent="0.25">
      <c r="A206" s="2"/>
      <c r="B206" s="2"/>
      <c r="C206" s="2"/>
      <c r="D206" s="16"/>
      <c r="E206" s="2"/>
      <c r="F206" s="167"/>
      <c r="G206" s="167"/>
      <c r="H206" s="167"/>
      <c r="I206" s="6"/>
    </row>
    <row r="207" spans="1:9" s="8" customFormat="1" ht="15.75" x14ac:dyDescent="0.25">
      <c r="A207" s="2"/>
      <c r="B207" s="2"/>
      <c r="C207" s="2"/>
      <c r="D207" s="16"/>
      <c r="E207" s="2"/>
      <c r="F207" s="167"/>
      <c r="G207" s="167"/>
      <c r="H207" s="167"/>
      <c r="I207" s="6"/>
    </row>
    <row r="208" spans="1:9" s="8" customFormat="1" ht="15.75" x14ac:dyDescent="0.25">
      <c r="A208" s="2"/>
      <c r="B208" s="2"/>
      <c r="C208" s="2"/>
      <c r="D208" s="16"/>
      <c r="E208" s="2"/>
      <c r="F208" s="167"/>
      <c r="G208" s="167"/>
      <c r="H208" s="167"/>
      <c r="I208" s="6"/>
    </row>
    <row r="209" spans="1:9" s="8" customFormat="1" ht="15.75" x14ac:dyDescent="0.25">
      <c r="A209" s="2"/>
      <c r="B209" s="2"/>
      <c r="C209" s="2"/>
      <c r="D209" s="16"/>
      <c r="E209" s="2"/>
      <c r="F209" s="167"/>
      <c r="G209" s="167"/>
      <c r="H209" s="167"/>
      <c r="I209" s="6"/>
    </row>
    <row r="210" spans="1:9" s="8" customFormat="1" ht="15.75" x14ac:dyDescent="0.25">
      <c r="A210" s="2"/>
      <c r="B210" s="2"/>
      <c r="C210" s="2"/>
      <c r="D210" s="16"/>
      <c r="E210" s="2"/>
      <c r="F210" s="167"/>
      <c r="G210" s="167"/>
      <c r="H210" s="167"/>
      <c r="I210" s="6"/>
    </row>
    <row r="211" spans="1:9" s="8" customFormat="1" ht="15.75" x14ac:dyDescent="0.25">
      <c r="A211" s="2"/>
      <c r="B211" s="2"/>
      <c r="C211" s="2"/>
      <c r="D211" s="16"/>
      <c r="E211" s="2"/>
      <c r="F211" s="167"/>
      <c r="G211" s="167"/>
      <c r="H211" s="167"/>
      <c r="I211" s="6"/>
    </row>
    <row r="212" spans="1:9" s="8" customFormat="1" ht="15.75" x14ac:dyDescent="0.25">
      <c r="A212" s="2"/>
      <c r="B212" s="2"/>
      <c r="C212" s="2"/>
      <c r="D212" s="16"/>
      <c r="E212" s="2"/>
      <c r="F212" s="167"/>
      <c r="G212" s="167"/>
      <c r="H212" s="167"/>
      <c r="I212" s="6"/>
    </row>
    <row r="213" spans="1:9" s="8" customFormat="1" ht="15.75" x14ac:dyDescent="0.25">
      <c r="A213" s="2"/>
      <c r="B213" s="2"/>
      <c r="C213" s="2"/>
      <c r="D213" s="16"/>
      <c r="E213" s="2"/>
      <c r="F213" s="167"/>
      <c r="G213" s="167"/>
      <c r="H213" s="167"/>
      <c r="I213" s="6"/>
    </row>
    <row r="214" spans="1:9" s="8" customFormat="1" ht="15.75" x14ac:dyDescent="0.25">
      <c r="A214" s="2"/>
      <c r="B214" s="2"/>
      <c r="C214" s="2"/>
      <c r="D214" s="16"/>
      <c r="E214" s="2"/>
      <c r="F214" s="167"/>
      <c r="G214" s="167"/>
      <c r="H214" s="167"/>
      <c r="I214" s="6"/>
    </row>
    <row r="215" spans="1:9" s="8" customFormat="1" ht="15.75" x14ac:dyDescent="0.25">
      <c r="A215" s="2"/>
      <c r="B215" s="2"/>
      <c r="C215" s="2"/>
      <c r="D215" s="16"/>
      <c r="E215" s="2"/>
      <c r="F215" s="167"/>
      <c r="G215" s="167"/>
      <c r="H215" s="167"/>
      <c r="I215" s="6"/>
    </row>
    <row r="216" spans="1:9" s="8" customFormat="1" ht="15.75" x14ac:dyDescent="0.25">
      <c r="A216" s="2"/>
      <c r="B216" s="2"/>
      <c r="C216" s="2"/>
      <c r="D216" s="16"/>
      <c r="E216" s="2"/>
      <c r="F216" s="167"/>
      <c r="G216" s="167"/>
      <c r="H216" s="167"/>
      <c r="I216" s="6"/>
    </row>
    <row r="217" spans="1:9" s="8" customFormat="1" ht="15.75" x14ac:dyDescent="0.25">
      <c r="A217" s="2"/>
      <c r="B217" s="2"/>
      <c r="C217" s="2"/>
      <c r="D217" s="16"/>
      <c r="E217" s="2"/>
      <c r="F217" s="167"/>
      <c r="G217" s="167"/>
      <c r="H217" s="167"/>
      <c r="I217" s="6"/>
    </row>
    <row r="218" spans="1:9" s="8" customFormat="1" ht="15.75" x14ac:dyDescent="0.25">
      <c r="A218" s="2"/>
      <c r="B218" s="2"/>
      <c r="C218" s="2"/>
      <c r="D218" s="16"/>
      <c r="E218" s="2"/>
      <c r="F218" s="167"/>
      <c r="G218" s="167"/>
      <c r="H218" s="167"/>
      <c r="I218" s="6"/>
    </row>
    <row r="219" spans="1:9" s="8" customFormat="1" ht="15.75" x14ac:dyDescent="0.25">
      <c r="A219" s="2"/>
      <c r="B219" s="2"/>
      <c r="C219" s="2"/>
      <c r="D219" s="16"/>
      <c r="E219" s="2"/>
      <c r="F219" s="167"/>
      <c r="G219" s="167"/>
      <c r="H219" s="167"/>
      <c r="I219" s="6"/>
    </row>
    <row r="220" spans="1:9" s="8" customFormat="1" ht="15.75" x14ac:dyDescent="0.25">
      <c r="A220" s="2"/>
      <c r="B220" s="2"/>
      <c r="C220" s="2"/>
      <c r="D220" s="16"/>
      <c r="E220" s="2"/>
      <c r="F220" s="167"/>
      <c r="G220" s="167"/>
      <c r="H220" s="167"/>
      <c r="I220" s="6"/>
    </row>
    <row r="221" spans="1:9" s="8" customFormat="1" ht="15.75" x14ac:dyDescent="0.25">
      <c r="A221" s="2"/>
      <c r="B221" s="2"/>
      <c r="C221" s="2"/>
      <c r="D221" s="16"/>
      <c r="E221" s="2"/>
      <c r="F221" s="167"/>
      <c r="G221" s="167"/>
      <c r="H221" s="167"/>
      <c r="I221" s="6"/>
    </row>
    <row r="222" spans="1:9" s="8" customFormat="1" ht="15.75" x14ac:dyDescent="0.25">
      <c r="A222" s="2"/>
      <c r="B222" s="2"/>
      <c r="C222" s="2"/>
      <c r="D222" s="16"/>
      <c r="E222" s="2"/>
      <c r="F222" s="167"/>
      <c r="G222" s="167"/>
      <c r="H222" s="167"/>
      <c r="I222" s="6"/>
    </row>
    <row r="223" spans="1:9" s="8" customFormat="1" ht="15.75" x14ac:dyDescent="0.25">
      <c r="A223" s="2"/>
      <c r="B223" s="2"/>
      <c r="C223" s="2"/>
      <c r="D223" s="16"/>
      <c r="E223" s="2"/>
      <c r="F223" s="167"/>
      <c r="G223" s="167"/>
      <c r="H223" s="167"/>
      <c r="I223" s="6"/>
    </row>
    <row r="224" spans="1:9" s="8" customFormat="1" ht="15.75" x14ac:dyDescent="0.25">
      <c r="A224" s="2"/>
      <c r="B224" s="2"/>
      <c r="C224" s="2"/>
      <c r="D224" s="16"/>
      <c r="E224" s="2"/>
      <c r="F224" s="167"/>
      <c r="G224" s="167"/>
      <c r="H224" s="167"/>
      <c r="I224" s="6"/>
    </row>
    <row r="225" spans="1:9" s="8" customFormat="1" ht="15.75" x14ac:dyDescent="0.25">
      <c r="A225" s="2"/>
      <c r="B225" s="2"/>
      <c r="C225" s="2"/>
      <c r="D225" s="16"/>
      <c r="E225" s="2"/>
      <c r="F225" s="167"/>
      <c r="G225" s="167"/>
      <c r="H225" s="167"/>
      <c r="I225" s="6"/>
    </row>
    <row r="226" spans="1:9" s="8" customFormat="1" ht="15.75" x14ac:dyDescent="0.25">
      <c r="A226" s="2"/>
      <c r="B226" s="2"/>
      <c r="C226" s="2"/>
      <c r="D226" s="16"/>
      <c r="E226" s="2"/>
      <c r="F226" s="167"/>
      <c r="G226" s="167"/>
      <c r="H226" s="167"/>
      <c r="I226" s="6"/>
    </row>
    <row r="227" spans="1:9" s="8" customFormat="1" ht="15.75" x14ac:dyDescent="0.25">
      <c r="A227" s="2"/>
      <c r="B227" s="2"/>
      <c r="C227" s="2"/>
      <c r="D227" s="16"/>
      <c r="E227" s="2"/>
      <c r="F227" s="167"/>
      <c r="G227" s="167"/>
      <c r="H227" s="167"/>
      <c r="I227" s="6"/>
    </row>
    <row r="228" spans="1:9" s="8" customFormat="1" ht="15.75" x14ac:dyDescent="0.25">
      <c r="A228" s="2"/>
      <c r="B228" s="2"/>
      <c r="C228" s="2"/>
      <c r="D228" s="16"/>
      <c r="E228" s="2"/>
      <c r="F228" s="167"/>
      <c r="G228" s="167"/>
      <c r="H228" s="167"/>
      <c r="I228" s="6"/>
    </row>
    <row r="229" spans="1:9" s="8" customFormat="1" ht="15.75" x14ac:dyDescent="0.25">
      <c r="A229" s="2"/>
      <c r="B229" s="2"/>
      <c r="C229" s="2"/>
      <c r="D229" s="16"/>
      <c r="E229" s="2"/>
      <c r="F229" s="167"/>
      <c r="G229" s="167"/>
      <c r="H229" s="167"/>
      <c r="I229" s="6"/>
    </row>
    <row r="230" spans="1:9" s="8" customFormat="1" ht="15.75" x14ac:dyDescent="0.25">
      <c r="A230" s="2"/>
      <c r="B230" s="2"/>
      <c r="C230" s="2"/>
      <c r="D230" s="16"/>
      <c r="E230" s="2"/>
      <c r="F230" s="167"/>
      <c r="G230" s="167"/>
      <c r="H230" s="167"/>
      <c r="I230" s="6"/>
    </row>
    <row r="231" spans="1:9" s="8" customFormat="1" ht="15.75" x14ac:dyDescent="0.25">
      <c r="A231" s="2"/>
      <c r="B231" s="2"/>
      <c r="C231" s="2"/>
      <c r="D231" s="16"/>
      <c r="E231" s="2"/>
      <c r="F231" s="167"/>
      <c r="G231" s="167"/>
      <c r="H231" s="167"/>
      <c r="I231" s="6"/>
    </row>
    <row r="232" spans="1:9" s="8" customFormat="1" ht="15.75" x14ac:dyDescent="0.25">
      <c r="A232" s="2"/>
      <c r="B232" s="2"/>
      <c r="C232" s="2"/>
      <c r="D232" s="16"/>
      <c r="E232" s="2"/>
      <c r="F232" s="167"/>
      <c r="G232" s="167"/>
      <c r="H232" s="167"/>
      <c r="I232" s="6"/>
    </row>
    <row r="233" spans="1:9" s="8" customFormat="1" ht="15.75" x14ac:dyDescent="0.25">
      <c r="A233" s="2"/>
      <c r="B233" s="2"/>
      <c r="C233" s="2"/>
      <c r="D233" s="16"/>
      <c r="E233" s="2"/>
      <c r="F233" s="167"/>
      <c r="G233" s="167"/>
      <c r="H233" s="167"/>
      <c r="I233" s="6"/>
    </row>
    <row r="234" spans="1:9" s="8" customFormat="1" ht="15.75" x14ac:dyDescent="0.25">
      <c r="A234" s="2"/>
      <c r="B234" s="2"/>
      <c r="C234" s="2"/>
      <c r="D234" s="16"/>
      <c r="E234" s="2"/>
      <c r="F234" s="167"/>
      <c r="G234" s="167"/>
      <c r="H234" s="167"/>
      <c r="I234" s="6"/>
    </row>
    <row r="235" spans="1:9" s="8" customFormat="1" ht="15.75" x14ac:dyDescent="0.25">
      <c r="A235" s="2"/>
      <c r="B235" s="2"/>
      <c r="C235" s="2"/>
      <c r="D235" s="16"/>
      <c r="E235" s="2"/>
      <c r="F235" s="167"/>
      <c r="G235" s="167"/>
      <c r="H235" s="167"/>
      <c r="I235" s="6"/>
    </row>
    <row r="236" spans="1:9" s="8" customFormat="1" ht="15.75" x14ac:dyDescent="0.25">
      <c r="A236" s="2"/>
      <c r="B236" s="2"/>
      <c r="C236" s="2"/>
      <c r="D236" s="16"/>
      <c r="E236" s="2"/>
      <c r="F236" s="167"/>
      <c r="G236" s="167"/>
      <c r="H236" s="167"/>
      <c r="I236" s="6"/>
    </row>
    <row r="237" spans="1:9" s="8" customFormat="1" ht="15.75" x14ac:dyDescent="0.25">
      <c r="A237" s="2"/>
      <c r="B237" s="2"/>
      <c r="C237" s="2"/>
      <c r="D237" s="16"/>
      <c r="E237" s="2"/>
      <c r="F237" s="167"/>
      <c r="G237" s="167"/>
      <c r="H237" s="167"/>
      <c r="I237" s="6"/>
    </row>
    <row r="238" spans="1:9" s="8" customFormat="1" ht="15.75" x14ac:dyDescent="0.25">
      <c r="A238" s="2"/>
      <c r="B238" s="2"/>
      <c r="C238" s="2"/>
      <c r="D238" s="16"/>
      <c r="E238" s="2"/>
      <c r="F238" s="167"/>
      <c r="G238" s="167"/>
      <c r="H238" s="167"/>
      <c r="I238" s="6"/>
    </row>
    <row r="239" spans="1:9" s="8" customFormat="1" ht="15.75" x14ac:dyDescent="0.25">
      <c r="A239" s="2"/>
      <c r="B239" s="2"/>
      <c r="C239" s="2"/>
      <c r="D239" s="16"/>
      <c r="E239" s="2"/>
      <c r="F239" s="167"/>
      <c r="G239" s="167"/>
      <c r="H239" s="167"/>
      <c r="I239" s="6"/>
    </row>
    <row r="240" spans="1:9" s="8" customFormat="1" ht="15.75" x14ac:dyDescent="0.25">
      <c r="A240" s="2"/>
      <c r="B240" s="2"/>
      <c r="C240" s="2"/>
      <c r="D240" s="16"/>
      <c r="E240" s="2"/>
      <c r="F240" s="167"/>
      <c r="G240" s="167"/>
      <c r="H240" s="167"/>
      <c r="I240" s="6"/>
    </row>
    <row r="241" spans="1:9" s="8" customFormat="1" ht="15.75" x14ac:dyDescent="0.25">
      <c r="A241" s="2"/>
      <c r="B241" s="2"/>
      <c r="C241" s="2"/>
      <c r="D241" s="16"/>
      <c r="E241" s="2"/>
      <c r="F241" s="167"/>
      <c r="G241" s="167"/>
      <c r="H241" s="167"/>
      <c r="I241" s="6"/>
    </row>
    <row r="242" spans="1:9" s="8" customFormat="1" ht="15.75" x14ac:dyDescent="0.25">
      <c r="A242" s="2"/>
      <c r="B242" s="2"/>
      <c r="C242" s="2"/>
      <c r="D242" s="16"/>
      <c r="E242" s="2"/>
      <c r="F242" s="167"/>
      <c r="G242" s="167"/>
      <c r="H242" s="167"/>
      <c r="I242" s="6"/>
    </row>
    <row r="243" spans="1:9" s="8" customFormat="1" ht="15.75" x14ac:dyDescent="0.25">
      <c r="A243" s="2"/>
      <c r="B243" s="2"/>
      <c r="C243" s="2"/>
      <c r="D243" s="16"/>
      <c r="E243" s="2"/>
      <c r="F243" s="167"/>
      <c r="G243" s="167"/>
      <c r="H243" s="167"/>
      <c r="I243" s="6"/>
    </row>
    <row r="244" spans="1:9" s="8" customFormat="1" ht="15.75" x14ac:dyDescent="0.25">
      <c r="A244" s="2"/>
      <c r="B244" s="2"/>
      <c r="C244" s="2"/>
      <c r="D244" s="16"/>
      <c r="E244" s="2"/>
      <c r="F244" s="167"/>
      <c r="G244" s="167"/>
      <c r="H244" s="167"/>
      <c r="I244" s="6"/>
    </row>
    <row r="245" spans="1:9" s="8" customFormat="1" ht="15.75" x14ac:dyDescent="0.25">
      <c r="A245" s="2"/>
      <c r="B245" s="2"/>
      <c r="C245" s="2"/>
      <c r="D245" s="16"/>
      <c r="E245" s="2"/>
      <c r="F245" s="167"/>
      <c r="G245" s="167"/>
      <c r="H245" s="167"/>
      <c r="I245" s="6"/>
    </row>
    <row r="246" spans="1:9" s="8" customFormat="1" ht="15.75" x14ac:dyDescent="0.25">
      <c r="A246" s="2"/>
      <c r="B246" s="2"/>
      <c r="C246" s="2"/>
      <c r="D246" s="16"/>
      <c r="E246" s="2"/>
      <c r="F246" s="167"/>
      <c r="G246" s="167"/>
      <c r="H246" s="167"/>
      <c r="I246" s="6"/>
    </row>
    <row r="247" spans="1:9" s="8" customFormat="1" ht="15.75" x14ac:dyDescent="0.25">
      <c r="A247" s="2"/>
      <c r="B247" s="2"/>
      <c r="C247" s="2"/>
      <c r="D247" s="16"/>
      <c r="E247" s="2"/>
      <c r="F247" s="167"/>
      <c r="G247" s="167"/>
      <c r="H247" s="167"/>
      <c r="I247" s="6"/>
    </row>
    <row r="248" spans="1:9" s="8" customFormat="1" ht="15.75" x14ac:dyDescent="0.25">
      <c r="A248" s="2"/>
      <c r="B248" s="2"/>
      <c r="C248" s="2"/>
      <c r="D248" s="16"/>
      <c r="E248" s="2"/>
      <c r="F248" s="167"/>
      <c r="G248" s="167"/>
      <c r="H248" s="167"/>
      <c r="I248" s="6"/>
    </row>
    <row r="249" spans="1:9" s="8" customFormat="1" ht="15.75" x14ac:dyDescent="0.25">
      <c r="A249" s="2"/>
      <c r="B249" s="2"/>
      <c r="C249" s="2"/>
      <c r="D249" s="16"/>
      <c r="E249" s="2"/>
      <c r="F249" s="167"/>
      <c r="G249" s="167"/>
      <c r="H249" s="167"/>
      <c r="I249" s="6"/>
    </row>
    <row r="250" spans="1:9" s="8" customFormat="1" ht="15.75" x14ac:dyDescent="0.25">
      <c r="A250" s="2"/>
      <c r="B250" s="2"/>
      <c r="C250" s="2"/>
      <c r="D250" s="16"/>
      <c r="E250" s="2"/>
      <c r="F250" s="167"/>
      <c r="G250" s="167"/>
      <c r="H250" s="167"/>
      <c r="I250" s="6"/>
    </row>
    <row r="251" spans="1:9" s="8" customFormat="1" ht="15.75" x14ac:dyDescent="0.25">
      <c r="A251" s="2"/>
      <c r="B251" s="2"/>
      <c r="C251" s="2"/>
      <c r="D251" s="16"/>
      <c r="E251" s="2"/>
      <c r="F251" s="167"/>
      <c r="G251" s="167"/>
      <c r="H251" s="167"/>
      <c r="I251" s="6"/>
    </row>
    <row r="252" spans="1:9" s="8" customFormat="1" ht="15.75" x14ac:dyDescent="0.25">
      <c r="A252" s="2"/>
      <c r="B252" s="2"/>
      <c r="C252" s="2"/>
      <c r="D252" s="16"/>
      <c r="E252" s="2"/>
      <c r="F252" s="167"/>
      <c r="G252" s="167"/>
      <c r="H252" s="167"/>
      <c r="I252" s="6"/>
    </row>
    <row r="253" spans="1:9" s="8" customFormat="1" ht="15.75" x14ac:dyDescent="0.25">
      <c r="A253" s="2"/>
      <c r="B253" s="2"/>
      <c r="C253" s="2"/>
      <c r="D253" s="16"/>
      <c r="E253" s="2"/>
      <c r="F253" s="167"/>
      <c r="G253" s="167"/>
      <c r="H253" s="167"/>
      <c r="I253" s="6"/>
    </row>
    <row r="254" spans="1:9" s="8" customFormat="1" ht="15.75" x14ac:dyDescent="0.25">
      <c r="A254" s="2"/>
      <c r="B254" s="2"/>
      <c r="C254" s="2"/>
      <c r="D254" s="16"/>
      <c r="E254" s="2"/>
      <c r="F254" s="167"/>
      <c r="G254" s="167"/>
      <c r="H254" s="167"/>
      <c r="I254" s="6"/>
    </row>
    <row r="255" spans="1:9" s="8" customFormat="1" ht="15.75" x14ac:dyDescent="0.25">
      <c r="A255" s="2"/>
      <c r="B255" s="2"/>
      <c r="C255" s="2"/>
      <c r="D255" s="16"/>
      <c r="E255" s="2"/>
      <c r="F255" s="167"/>
      <c r="G255" s="167"/>
      <c r="H255" s="167"/>
      <c r="I255" s="6"/>
    </row>
    <row r="256" spans="1:9" s="8" customFormat="1" ht="15.75" x14ac:dyDescent="0.25">
      <c r="A256" s="2"/>
      <c r="B256" s="2"/>
      <c r="C256" s="2"/>
      <c r="D256" s="16"/>
      <c r="E256" s="2"/>
      <c r="F256" s="167"/>
      <c r="G256" s="167"/>
      <c r="H256" s="167"/>
      <c r="I256" s="6"/>
    </row>
    <row r="257" spans="1:9" s="8" customFormat="1" ht="15.75" x14ac:dyDescent="0.25">
      <c r="A257" s="2"/>
      <c r="B257" s="2"/>
      <c r="C257" s="2"/>
      <c r="D257" s="16"/>
      <c r="E257" s="2"/>
      <c r="F257" s="167"/>
      <c r="G257" s="167"/>
      <c r="H257" s="167"/>
      <c r="I257" s="6"/>
    </row>
    <row r="258" spans="1:9" s="8" customFormat="1" ht="15.75" x14ac:dyDescent="0.25">
      <c r="A258" s="2"/>
      <c r="B258" s="2"/>
      <c r="C258" s="2"/>
      <c r="D258" s="16"/>
      <c r="E258" s="2"/>
      <c r="F258" s="167"/>
      <c r="G258" s="167"/>
      <c r="H258" s="167"/>
      <c r="I258" s="6"/>
    </row>
    <row r="259" spans="1:9" s="8" customFormat="1" ht="15.75" x14ac:dyDescent="0.25">
      <c r="A259" s="2"/>
      <c r="B259" s="2"/>
      <c r="C259" s="2"/>
      <c r="D259" s="16"/>
      <c r="E259" s="2"/>
      <c r="F259" s="167"/>
      <c r="G259" s="167"/>
      <c r="H259" s="167"/>
      <c r="I259" s="6"/>
    </row>
    <row r="260" spans="1:9" s="8" customFormat="1" ht="15.75" x14ac:dyDescent="0.25">
      <c r="A260" s="2"/>
      <c r="B260" s="2"/>
      <c r="C260" s="2"/>
      <c r="D260" s="16"/>
      <c r="E260" s="2"/>
      <c r="F260" s="167"/>
      <c r="G260" s="167"/>
      <c r="H260" s="167"/>
      <c r="I260" s="6"/>
    </row>
    <row r="261" spans="1:9" s="8" customFormat="1" ht="15.75" x14ac:dyDescent="0.25">
      <c r="A261" s="2"/>
      <c r="B261" s="2"/>
      <c r="C261" s="2"/>
      <c r="D261" s="16"/>
      <c r="E261" s="2"/>
      <c r="F261" s="167"/>
      <c r="G261" s="167"/>
      <c r="H261" s="167"/>
      <c r="I261" s="6"/>
    </row>
    <row r="262" spans="1:9" s="8" customFormat="1" ht="15.75" x14ac:dyDescent="0.25">
      <c r="A262" s="2"/>
      <c r="B262" s="2"/>
      <c r="C262" s="2"/>
      <c r="D262" s="16"/>
      <c r="E262" s="2"/>
      <c r="F262" s="167"/>
      <c r="G262" s="167"/>
      <c r="H262" s="167"/>
      <c r="I262" s="6"/>
    </row>
    <row r="263" spans="1:9" s="8" customFormat="1" ht="15.75" x14ac:dyDescent="0.25">
      <c r="A263" s="2"/>
      <c r="B263" s="2"/>
      <c r="C263" s="2"/>
      <c r="D263" s="16"/>
      <c r="E263" s="2"/>
      <c r="F263" s="167"/>
      <c r="G263" s="167"/>
      <c r="H263" s="167"/>
      <c r="I263" s="6"/>
    </row>
    <row r="264" spans="1:9" s="8" customFormat="1" ht="15.75" x14ac:dyDescent="0.25">
      <c r="A264" s="2"/>
      <c r="B264" s="2"/>
      <c r="C264" s="2"/>
      <c r="D264" s="16"/>
      <c r="E264" s="2"/>
      <c r="F264" s="167"/>
      <c r="G264" s="167"/>
      <c r="H264" s="167"/>
      <c r="I264" s="6"/>
    </row>
    <row r="265" spans="1:9" s="8" customFormat="1" ht="15.75" x14ac:dyDescent="0.25">
      <c r="A265" s="2"/>
      <c r="B265" s="2"/>
      <c r="C265" s="2"/>
      <c r="D265" s="16"/>
      <c r="E265" s="2"/>
      <c r="F265" s="167"/>
      <c r="G265" s="167"/>
      <c r="H265" s="167"/>
      <c r="I265" s="6"/>
    </row>
    <row r="266" spans="1:9" s="8" customFormat="1" ht="15.75" x14ac:dyDescent="0.25">
      <c r="A266" s="2"/>
      <c r="B266" s="2"/>
      <c r="C266" s="2"/>
      <c r="D266" s="16"/>
      <c r="E266" s="2"/>
      <c r="F266" s="167"/>
      <c r="G266" s="167"/>
      <c r="H266" s="167"/>
      <c r="I266" s="6"/>
    </row>
    <row r="267" spans="1:9" s="8" customFormat="1" ht="15.75" x14ac:dyDescent="0.25">
      <c r="A267" s="2"/>
      <c r="B267" s="2"/>
      <c r="C267" s="2"/>
      <c r="D267" s="16"/>
      <c r="E267" s="2"/>
      <c r="F267" s="167"/>
      <c r="G267" s="167"/>
      <c r="H267" s="167"/>
      <c r="I267" s="6"/>
    </row>
    <row r="268" spans="1:9" s="8" customFormat="1" ht="15.75" x14ac:dyDescent="0.25">
      <c r="A268" s="2"/>
      <c r="B268" s="2"/>
      <c r="C268" s="2"/>
      <c r="D268" s="16"/>
      <c r="E268" s="2"/>
      <c r="F268" s="167"/>
      <c r="G268" s="167"/>
      <c r="H268" s="167"/>
      <c r="I268" s="6"/>
    </row>
    <row r="269" spans="1:9" s="8" customFormat="1" ht="15.75" x14ac:dyDescent="0.25">
      <c r="A269" s="2"/>
      <c r="B269" s="2"/>
      <c r="C269" s="2"/>
      <c r="D269" s="16"/>
      <c r="E269" s="2"/>
      <c r="F269" s="167"/>
      <c r="G269" s="167"/>
      <c r="H269" s="167"/>
      <c r="I269" s="6"/>
    </row>
    <row r="270" spans="1:9" s="8" customFormat="1" ht="15.75" x14ac:dyDescent="0.25">
      <c r="A270" s="2"/>
      <c r="B270" s="2"/>
      <c r="C270" s="2"/>
      <c r="D270" s="16"/>
      <c r="E270" s="2"/>
      <c r="F270" s="167"/>
      <c r="G270" s="167"/>
      <c r="H270" s="167"/>
      <c r="I270" s="6"/>
    </row>
    <row r="271" spans="1:9" s="8" customFormat="1" ht="15.75" x14ac:dyDescent="0.25">
      <c r="A271" s="2"/>
      <c r="B271" s="2"/>
      <c r="C271" s="2"/>
      <c r="D271" s="16"/>
      <c r="E271" s="2"/>
      <c r="F271" s="167"/>
      <c r="G271" s="167"/>
      <c r="H271" s="167"/>
      <c r="I271" s="6"/>
    </row>
    <row r="272" spans="1:9" s="8" customFormat="1" ht="15.75" x14ac:dyDescent="0.25">
      <c r="A272" s="2"/>
      <c r="B272" s="2"/>
      <c r="C272" s="2"/>
      <c r="D272" s="16"/>
      <c r="E272" s="2"/>
      <c r="F272" s="167"/>
      <c r="G272" s="167"/>
      <c r="H272" s="167"/>
      <c r="I272" s="6"/>
    </row>
    <row r="273" spans="1:9" s="8" customFormat="1" ht="15.75" x14ac:dyDescent="0.25">
      <c r="A273" s="2"/>
      <c r="B273" s="2"/>
      <c r="C273" s="2"/>
      <c r="D273" s="16"/>
      <c r="E273" s="2"/>
      <c r="F273" s="167"/>
      <c r="G273" s="167"/>
      <c r="H273" s="167"/>
      <c r="I273" s="6"/>
    </row>
    <row r="274" spans="1:9" s="8" customFormat="1" ht="15.75" x14ac:dyDescent="0.25">
      <c r="A274" s="2"/>
      <c r="B274" s="2"/>
      <c r="C274" s="2"/>
      <c r="D274" s="16"/>
      <c r="E274" s="2"/>
      <c r="F274" s="167"/>
      <c r="G274" s="167"/>
      <c r="H274" s="167"/>
      <c r="I274" s="6"/>
    </row>
    <row r="275" spans="1:9" s="8" customFormat="1" ht="15.75" x14ac:dyDescent="0.25">
      <c r="A275" s="2"/>
      <c r="B275" s="2"/>
      <c r="C275" s="2"/>
      <c r="D275" s="16"/>
      <c r="E275" s="2"/>
      <c r="F275" s="167"/>
      <c r="G275" s="167"/>
      <c r="H275" s="167"/>
      <c r="I275" s="6"/>
    </row>
    <row r="276" spans="1:9" s="8" customFormat="1" ht="15.75" x14ac:dyDescent="0.25">
      <c r="A276" s="2"/>
      <c r="B276" s="2"/>
      <c r="C276" s="2"/>
      <c r="D276" s="16"/>
      <c r="E276" s="2"/>
      <c r="F276" s="167"/>
      <c r="G276" s="167"/>
      <c r="H276" s="167"/>
      <c r="I276" s="6"/>
    </row>
    <row r="277" spans="1:9" s="8" customFormat="1" ht="15.75" x14ac:dyDescent="0.25">
      <c r="A277" s="2"/>
      <c r="B277" s="2"/>
      <c r="C277" s="2"/>
      <c r="D277" s="16"/>
      <c r="E277" s="2"/>
      <c r="F277" s="167"/>
      <c r="G277" s="167"/>
      <c r="H277" s="167"/>
      <c r="I277" s="6"/>
    </row>
    <row r="278" spans="1:9" s="8" customFormat="1" ht="45.75" customHeight="1" x14ac:dyDescent="0.25">
      <c r="A278" s="2"/>
      <c r="B278" s="2"/>
      <c r="C278" s="2"/>
      <c r="D278" s="16"/>
      <c r="E278" s="2"/>
      <c r="F278" s="167"/>
      <c r="G278" s="167"/>
      <c r="H278" s="167"/>
      <c r="I278" s="6"/>
    </row>
    <row r="279" spans="1:9" s="8" customFormat="1" ht="15.75" x14ac:dyDescent="0.25">
      <c r="A279" s="2"/>
      <c r="B279" s="2"/>
      <c r="C279" s="2"/>
      <c r="D279" s="16"/>
      <c r="E279" s="2"/>
      <c r="F279" s="167"/>
      <c r="G279" s="167"/>
      <c r="H279" s="167"/>
      <c r="I279" s="6"/>
    </row>
    <row r="280" spans="1:9" s="8" customFormat="1" ht="15.75" x14ac:dyDescent="0.25">
      <c r="A280" s="2"/>
      <c r="B280" s="2"/>
      <c r="C280" s="2"/>
      <c r="D280" s="16"/>
      <c r="E280" s="2"/>
      <c r="F280" s="167"/>
      <c r="G280" s="167"/>
      <c r="H280" s="167"/>
      <c r="I280" s="6"/>
    </row>
    <row r="281" spans="1:9" s="8" customFormat="1" ht="15.75" x14ac:dyDescent="0.25">
      <c r="A281" s="2"/>
      <c r="B281" s="2"/>
      <c r="C281" s="2"/>
      <c r="D281" s="16"/>
      <c r="E281" s="2"/>
      <c r="F281" s="167"/>
      <c r="G281" s="167"/>
      <c r="H281" s="167"/>
      <c r="I281" s="6"/>
    </row>
    <row r="282" spans="1:9" s="8" customFormat="1" ht="15.75" x14ac:dyDescent="0.25">
      <c r="A282" s="2"/>
      <c r="B282" s="2"/>
      <c r="C282" s="2"/>
      <c r="D282" s="16"/>
      <c r="E282" s="2"/>
      <c r="F282" s="167"/>
      <c r="G282" s="167"/>
      <c r="H282" s="167"/>
      <c r="I282" s="6"/>
    </row>
    <row r="283" spans="1:9" s="8" customFormat="1" ht="15.75" x14ac:dyDescent="0.25">
      <c r="A283" s="2"/>
      <c r="B283" s="2"/>
      <c r="C283" s="2"/>
      <c r="D283" s="16"/>
      <c r="E283" s="2"/>
      <c r="F283" s="167"/>
      <c r="G283" s="167"/>
      <c r="H283" s="167"/>
      <c r="I283" s="6"/>
    </row>
    <row r="284" spans="1:9" s="8" customFormat="1" ht="15.75" x14ac:dyDescent="0.25">
      <c r="A284" s="2"/>
      <c r="B284" s="2"/>
      <c r="C284" s="2"/>
      <c r="D284" s="16"/>
      <c r="E284" s="2"/>
      <c r="F284" s="167"/>
      <c r="G284" s="167"/>
      <c r="H284" s="167"/>
      <c r="I284" s="6"/>
    </row>
    <row r="285" spans="1:9" s="8" customFormat="1" ht="15.75" x14ac:dyDescent="0.25">
      <c r="A285" s="2"/>
      <c r="B285" s="2"/>
      <c r="C285" s="2"/>
      <c r="D285" s="16"/>
      <c r="E285" s="2"/>
      <c r="F285" s="167"/>
      <c r="G285" s="167"/>
      <c r="H285" s="167"/>
      <c r="I285" s="6"/>
    </row>
    <row r="286" spans="1:9" s="8" customFormat="1" ht="15.75" x14ac:dyDescent="0.25">
      <c r="A286" s="2"/>
      <c r="B286" s="2"/>
      <c r="C286" s="2"/>
      <c r="D286" s="16"/>
      <c r="E286" s="2"/>
      <c r="F286" s="167"/>
      <c r="G286" s="167"/>
      <c r="H286" s="167"/>
      <c r="I286" s="6"/>
    </row>
    <row r="287" spans="1:9" s="8" customFormat="1" ht="15.75" x14ac:dyDescent="0.25">
      <c r="A287" s="2"/>
      <c r="B287" s="2"/>
      <c r="C287" s="2"/>
      <c r="D287" s="16"/>
      <c r="E287" s="2"/>
      <c r="F287" s="167"/>
      <c r="G287" s="167"/>
      <c r="H287" s="167"/>
      <c r="I287" s="6"/>
    </row>
    <row r="288" spans="1:9" s="8" customFormat="1" ht="15.75" x14ac:dyDescent="0.25">
      <c r="A288" s="2"/>
      <c r="B288" s="2"/>
      <c r="C288" s="2"/>
      <c r="D288" s="16"/>
      <c r="E288" s="2"/>
      <c r="F288" s="167"/>
      <c r="G288" s="167"/>
      <c r="H288" s="167"/>
      <c r="I288" s="6"/>
    </row>
    <row r="289" spans="1:206" s="8" customFormat="1" ht="15.75" x14ac:dyDescent="0.25">
      <c r="A289" s="2"/>
      <c r="B289" s="2"/>
      <c r="C289" s="2"/>
      <c r="D289" s="16"/>
      <c r="E289" s="2"/>
      <c r="F289" s="167"/>
      <c r="G289" s="167"/>
      <c r="H289" s="167"/>
      <c r="I289" s="6"/>
    </row>
    <row r="290" spans="1:206" s="8" customFormat="1" ht="15.75" x14ac:dyDescent="0.25">
      <c r="A290" s="2"/>
      <c r="B290" s="2"/>
      <c r="C290" s="2"/>
      <c r="D290" s="16"/>
      <c r="E290" s="2"/>
      <c r="F290" s="167"/>
      <c r="G290" s="167"/>
      <c r="H290" s="167"/>
      <c r="I290" s="6"/>
    </row>
    <row r="291" spans="1:206" s="8" customFormat="1" ht="15.75" x14ac:dyDescent="0.25">
      <c r="A291" s="2"/>
      <c r="B291" s="2"/>
      <c r="C291" s="2"/>
      <c r="D291" s="16"/>
      <c r="E291" s="2"/>
      <c r="F291" s="167"/>
      <c r="G291" s="167"/>
      <c r="H291" s="167"/>
      <c r="I291" s="6"/>
    </row>
    <row r="292" spans="1:206" s="8" customFormat="1" ht="15.75" x14ac:dyDescent="0.25">
      <c r="A292" s="2"/>
      <c r="B292" s="2"/>
      <c r="C292" s="2"/>
      <c r="D292" s="16"/>
      <c r="E292" s="2"/>
      <c r="F292" s="167"/>
      <c r="G292" s="167"/>
      <c r="H292" s="167"/>
      <c r="I292" s="6"/>
    </row>
    <row r="293" spans="1:206" s="8" customFormat="1" ht="15.75" x14ac:dyDescent="0.25">
      <c r="A293" s="2"/>
      <c r="B293" s="2"/>
      <c r="C293" s="2"/>
      <c r="D293" s="16"/>
      <c r="E293" s="2"/>
      <c r="F293" s="167"/>
      <c r="G293" s="167"/>
      <c r="H293" s="167"/>
      <c r="I293" s="6"/>
    </row>
    <row r="294" spans="1:206" s="8" customFormat="1" ht="15.75" x14ac:dyDescent="0.25">
      <c r="A294" s="2"/>
      <c r="B294" s="2"/>
      <c r="C294" s="2"/>
      <c r="D294" s="16"/>
      <c r="E294" s="2"/>
      <c r="F294" s="167"/>
      <c r="G294" s="167"/>
      <c r="H294" s="167"/>
      <c r="I294" s="6"/>
    </row>
    <row r="295" spans="1:206" s="8" customFormat="1" ht="15.75" x14ac:dyDescent="0.25">
      <c r="A295" s="2"/>
      <c r="B295" s="2"/>
      <c r="C295" s="2"/>
      <c r="D295" s="16"/>
      <c r="E295" s="2"/>
      <c r="F295" s="167"/>
      <c r="G295" s="167"/>
      <c r="H295" s="167"/>
      <c r="I295" s="6"/>
    </row>
    <row r="296" spans="1:206" s="13" customFormat="1" ht="15.75" x14ac:dyDescent="0.25">
      <c r="A296" s="2"/>
      <c r="B296" s="2"/>
      <c r="C296" s="2"/>
      <c r="D296" s="16"/>
      <c r="E296" s="2"/>
      <c r="F296" s="167"/>
      <c r="G296" s="167"/>
      <c r="H296" s="167"/>
      <c r="I296" s="6"/>
    </row>
    <row r="297" spans="1:206" x14ac:dyDescent="0.2">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4"/>
      <c r="AO297" s="4"/>
      <c r="AP297" s="4"/>
      <c r="AQ297" s="4"/>
      <c r="AR297" s="4"/>
      <c r="AS297" s="4"/>
      <c r="AT297" s="4"/>
      <c r="AU297" s="4"/>
      <c r="AV297" s="4"/>
      <c r="AW297" s="4"/>
      <c r="AX297" s="4"/>
      <c r="AY297" s="4"/>
      <c r="AZ297" s="4"/>
      <c r="BA297" s="4"/>
      <c r="BB297" s="4"/>
      <c r="BC297" s="4"/>
      <c r="BD297" s="4"/>
      <c r="BE297" s="4"/>
      <c r="BF297" s="4"/>
      <c r="BG297" s="4"/>
      <c r="BH297" s="4"/>
      <c r="BI297" s="4"/>
      <c r="BJ297" s="4"/>
      <c r="BK297" s="4"/>
      <c r="BL297" s="4"/>
      <c r="BM297" s="4"/>
      <c r="BN297" s="4"/>
      <c r="BO297" s="4"/>
      <c r="BP297" s="4"/>
      <c r="BQ297" s="4"/>
      <c r="BR297" s="4"/>
      <c r="BS297" s="4"/>
      <c r="BT297" s="4"/>
      <c r="BU297" s="4"/>
      <c r="BV297" s="4"/>
      <c r="BW297" s="4"/>
      <c r="BX297" s="4"/>
      <c r="BY297" s="4"/>
      <c r="BZ297" s="4"/>
      <c r="CA297" s="4"/>
      <c r="CB297" s="4"/>
      <c r="CC297" s="4"/>
      <c r="CD297" s="4"/>
      <c r="CE297" s="4"/>
      <c r="CF297" s="4"/>
      <c r="CG297" s="4"/>
      <c r="CH297" s="4"/>
      <c r="CI297" s="4"/>
      <c r="CJ297" s="4"/>
      <c r="CK297" s="4"/>
      <c r="CL297" s="4"/>
      <c r="CM297" s="4"/>
      <c r="CN297" s="4"/>
      <c r="CO297" s="4"/>
      <c r="CP297" s="4"/>
      <c r="CQ297" s="4"/>
      <c r="CR297" s="4"/>
      <c r="CS297" s="4"/>
      <c r="CT297" s="4"/>
      <c r="CU297" s="4"/>
      <c r="CV297" s="4"/>
      <c r="CW297" s="4"/>
      <c r="CX297" s="4"/>
      <c r="CY297" s="4"/>
      <c r="CZ297" s="4"/>
      <c r="DA297" s="4"/>
      <c r="DB297" s="4"/>
      <c r="DC297" s="4"/>
      <c r="DD297" s="4"/>
      <c r="DE297" s="4"/>
      <c r="DF297" s="4"/>
      <c r="DG297" s="4"/>
      <c r="DH297" s="4"/>
      <c r="DI297" s="4"/>
      <c r="DJ297" s="4"/>
      <c r="DK297" s="4"/>
      <c r="DL297" s="4"/>
      <c r="DM297" s="4"/>
      <c r="DN297" s="4"/>
      <c r="DO297" s="4"/>
      <c r="DP297" s="4"/>
      <c r="DQ297" s="4"/>
      <c r="DR297" s="4"/>
      <c r="DS297" s="4"/>
      <c r="DT297" s="4"/>
      <c r="DU297" s="4"/>
      <c r="DV297" s="4"/>
      <c r="DW297" s="4"/>
      <c r="DX297" s="4"/>
      <c r="DY297" s="4"/>
      <c r="DZ297" s="4"/>
      <c r="EA297" s="4"/>
      <c r="EB297" s="4"/>
      <c r="EC297" s="4"/>
      <c r="ED297" s="4"/>
      <c r="EE297" s="4"/>
      <c r="EF297" s="4"/>
      <c r="EG297" s="4"/>
      <c r="EH297" s="4"/>
      <c r="EI297" s="4"/>
      <c r="EJ297" s="4"/>
      <c r="EK297" s="4"/>
      <c r="EL297" s="4"/>
      <c r="EM297" s="4"/>
      <c r="EN297" s="4"/>
      <c r="EO297" s="4"/>
      <c r="EP297" s="4"/>
      <c r="EQ297" s="4"/>
      <c r="ER297" s="4"/>
      <c r="ES297" s="4"/>
      <c r="ET297" s="4"/>
      <c r="EU297" s="4"/>
      <c r="EV297" s="4"/>
      <c r="EW297" s="4"/>
      <c r="EX297" s="4"/>
      <c r="EY297" s="4"/>
      <c r="EZ297" s="4"/>
      <c r="FA297" s="4"/>
      <c r="FB297" s="4"/>
      <c r="FC297" s="4"/>
      <c r="FD297" s="4"/>
      <c r="FE297" s="4"/>
      <c r="FF297" s="4"/>
      <c r="FG297" s="4"/>
      <c r="FH297" s="4"/>
      <c r="FI297" s="4"/>
      <c r="FJ297" s="4"/>
      <c r="FK297" s="4"/>
      <c r="FL297" s="4"/>
      <c r="FM297" s="4"/>
      <c r="FN297" s="4"/>
      <c r="FO297" s="4"/>
      <c r="FP297" s="4"/>
      <c r="FQ297" s="4"/>
      <c r="FR297" s="4"/>
      <c r="FS297" s="4"/>
      <c r="FT297" s="4"/>
      <c r="FU297" s="4"/>
      <c r="FV297" s="4"/>
      <c r="FW297" s="4"/>
      <c r="FX297" s="4"/>
      <c r="FY297" s="4"/>
      <c r="FZ297" s="4"/>
      <c r="GA297" s="4"/>
      <c r="GB297" s="4"/>
      <c r="GC297" s="4"/>
      <c r="GD297" s="4"/>
      <c r="GE297" s="4"/>
      <c r="GF297" s="4"/>
      <c r="GG297" s="4"/>
      <c r="GH297" s="4"/>
      <c r="GI297" s="4"/>
      <c r="GJ297" s="4"/>
      <c r="GK297" s="4"/>
      <c r="GL297" s="4"/>
      <c r="GM297" s="4"/>
      <c r="GN297" s="4"/>
      <c r="GO297" s="4"/>
      <c r="GP297" s="4"/>
      <c r="GQ297" s="4"/>
      <c r="GR297" s="4"/>
      <c r="GS297" s="4"/>
      <c r="GT297" s="4"/>
      <c r="GU297" s="4"/>
      <c r="GV297" s="4"/>
      <c r="GW297" s="4"/>
      <c r="GX297" s="4"/>
    </row>
    <row r="298" spans="1:206" s="19" customFormat="1" x14ac:dyDescent="0.2">
      <c r="A298" s="2"/>
      <c r="B298" s="2"/>
      <c r="C298" s="2"/>
      <c r="D298" s="16"/>
      <c r="E298" s="2"/>
      <c r="F298" s="167"/>
      <c r="G298" s="167"/>
      <c r="H298" s="167"/>
      <c r="I298" s="6"/>
      <c r="J298" s="17"/>
      <c r="K298" s="17"/>
      <c r="L298" s="17"/>
      <c r="M298" s="17"/>
      <c r="N298" s="17"/>
      <c r="O298" s="17"/>
      <c r="P298" s="17"/>
      <c r="Q298" s="17"/>
      <c r="R298" s="17"/>
      <c r="S298" s="17"/>
      <c r="T298" s="17"/>
      <c r="U298" s="17"/>
      <c r="V298" s="17"/>
      <c r="W298" s="17"/>
      <c r="X298" s="17"/>
      <c r="Y298" s="17"/>
      <c r="Z298" s="17"/>
      <c r="AA298" s="17"/>
      <c r="AB298" s="17"/>
      <c r="AC298" s="17"/>
      <c r="AD298" s="17"/>
      <c r="AE298" s="17"/>
      <c r="AF298" s="17"/>
      <c r="AG298" s="17"/>
      <c r="AH298" s="17"/>
      <c r="AI298" s="17"/>
      <c r="AJ298" s="17"/>
      <c r="AK298" s="17"/>
      <c r="AL298" s="17"/>
      <c r="AM298" s="17"/>
      <c r="AN298" s="17"/>
      <c r="AO298" s="17"/>
      <c r="AP298" s="17"/>
      <c r="AQ298" s="17"/>
      <c r="AR298" s="17"/>
      <c r="AS298" s="17"/>
      <c r="AT298" s="17"/>
      <c r="AU298" s="17"/>
      <c r="AV298" s="17"/>
      <c r="AW298" s="17"/>
      <c r="AX298" s="17"/>
      <c r="AY298" s="17"/>
      <c r="AZ298" s="17"/>
      <c r="BA298" s="17"/>
      <c r="BB298" s="17"/>
      <c r="BC298" s="17"/>
      <c r="BD298" s="17"/>
      <c r="BE298" s="17"/>
      <c r="BF298" s="17"/>
      <c r="BG298" s="17"/>
      <c r="BH298" s="17"/>
      <c r="BI298" s="17"/>
      <c r="BJ298" s="17"/>
      <c r="BK298" s="17"/>
      <c r="BL298" s="17"/>
      <c r="BM298" s="17"/>
      <c r="BN298" s="17"/>
      <c r="BO298" s="17"/>
      <c r="BP298" s="17"/>
      <c r="BQ298" s="17"/>
      <c r="BR298" s="17"/>
      <c r="BS298" s="17"/>
      <c r="BT298" s="17"/>
      <c r="BU298" s="17"/>
      <c r="BV298" s="17"/>
      <c r="BW298" s="17"/>
      <c r="BX298" s="17"/>
      <c r="BY298" s="17"/>
      <c r="BZ298" s="17"/>
      <c r="CA298" s="17"/>
      <c r="CB298" s="17"/>
      <c r="CC298" s="17"/>
      <c r="CD298" s="17"/>
      <c r="CE298" s="17"/>
      <c r="CF298" s="17"/>
      <c r="CG298" s="17"/>
      <c r="CH298" s="17"/>
      <c r="CI298" s="17"/>
      <c r="CJ298" s="17"/>
      <c r="CK298" s="17"/>
      <c r="CL298" s="17"/>
      <c r="CM298" s="17"/>
      <c r="CN298" s="17"/>
      <c r="CO298" s="17"/>
      <c r="CP298" s="17"/>
      <c r="CQ298" s="17"/>
      <c r="CR298" s="17"/>
      <c r="CS298" s="17"/>
      <c r="CT298" s="17"/>
      <c r="CU298" s="17"/>
      <c r="CV298" s="17"/>
      <c r="CW298" s="17"/>
      <c r="CX298" s="17"/>
      <c r="CY298" s="17"/>
      <c r="CZ298" s="17"/>
      <c r="DA298" s="17"/>
      <c r="DB298" s="17"/>
      <c r="DC298" s="17"/>
      <c r="DD298" s="17"/>
      <c r="DE298" s="17"/>
      <c r="DF298" s="17"/>
      <c r="DG298" s="17"/>
      <c r="DH298" s="17"/>
      <c r="DI298" s="17"/>
      <c r="DJ298" s="17"/>
      <c r="DK298" s="17"/>
      <c r="DL298" s="17"/>
      <c r="DM298" s="17"/>
      <c r="DN298" s="17"/>
      <c r="DO298" s="17"/>
      <c r="DP298" s="17"/>
      <c r="DQ298" s="17"/>
      <c r="DR298" s="17"/>
      <c r="DS298" s="17"/>
      <c r="DT298" s="17"/>
      <c r="DU298" s="17"/>
      <c r="DV298" s="17"/>
      <c r="DW298" s="17"/>
      <c r="DX298" s="17"/>
      <c r="DY298" s="17"/>
      <c r="DZ298" s="17"/>
      <c r="EA298" s="17"/>
      <c r="EB298" s="17"/>
      <c r="EC298" s="17"/>
      <c r="ED298" s="17"/>
      <c r="EE298" s="17"/>
      <c r="EF298" s="17"/>
      <c r="EG298" s="17"/>
      <c r="EH298" s="17"/>
      <c r="EI298" s="17"/>
      <c r="EJ298" s="17"/>
      <c r="EK298" s="17"/>
      <c r="EL298" s="17"/>
      <c r="EM298" s="17"/>
      <c r="EN298" s="17"/>
      <c r="EO298" s="17"/>
      <c r="EP298" s="17"/>
      <c r="EQ298" s="17"/>
      <c r="ER298" s="17"/>
      <c r="ES298" s="17"/>
      <c r="ET298" s="17"/>
      <c r="EU298" s="17"/>
      <c r="EV298" s="17"/>
      <c r="EW298" s="17"/>
      <c r="EX298" s="17"/>
      <c r="EY298" s="17"/>
      <c r="EZ298" s="17"/>
      <c r="FA298" s="17"/>
      <c r="FB298" s="17"/>
      <c r="FC298" s="17"/>
      <c r="FD298" s="17"/>
      <c r="FE298" s="17"/>
      <c r="FF298" s="17"/>
      <c r="FG298" s="17"/>
      <c r="FH298" s="17"/>
      <c r="FI298" s="17"/>
      <c r="FJ298" s="17"/>
      <c r="FK298" s="17"/>
      <c r="FL298" s="17"/>
      <c r="FM298" s="17"/>
      <c r="FN298" s="17"/>
      <c r="FO298" s="17"/>
      <c r="FP298" s="17"/>
      <c r="FQ298" s="17"/>
      <c r="FR298" s="17"/>
      <c r="FS298" s="17"/>
      <c r="FT298" s="17"/>
      <c r="FU298" s="17"/>
      <c r="FV298" s="17"/>
      <c r="FW298" s="17"/>
      <c r="FX298" s="17"/>
      <c r="FY298" s="17"/>
      <c r="FZ298" s="17"/>
      <c r="GA298" s="17"/>
      <c r="GB298" s="17"/>
      <c r="GC298" s="17"/>
      <c r="GD298" s="17"/>
      <c r="GE298" s="17"/>
      <c r="GF298" s="17"/>
      <c r="GG298" s="17"/>
      <c r="GH298" s="17"/>
      <c r="GI298" s="17"/>
      <c r="GJ298" s="17"/>
      <c r="GK298" s="17"/>
      <c r="GL298" s="17"/>
      <c r="GM298" s="17"/>
      <c r="GN298" s="17"/>
      <c r="GO298" s="17"/>
      <c r="GP298" s="17"/>
      <c r="GQ298" s="17"/>
      <c r="GR298" s="17"/>
      <c r="GS298" s="17"/>
      <c r="GT298" s="17"/>
      <c r="GU298" s="17"/>
      <c r="GV298" s="17"/>
      <c r="GW298" s="17"/>
      <c r="GX298" s="17"/>
    </row>
    <row r="299" spans="1:206" s="19" customFormat="1" ht="44.25" customHeight="1" x14ac:dyDescent="0.2">
      <c r="A299" s="2"/>
      <c r="B299" s="2"/>
      <c r="C299" s="2"/>
      <c r="D299" s="16"/>
      <c r="E299" s="2"/>
      <c r="F299" s="167"/>
      <c r="G299" s="167"/>
      <c r="H299" s="167"/>
      <c r="I299" s="6"/>
      <c r="J299" s="17"/>
      <c r="K299" s="17"/>
      <c r="L299" s="17"/>
      <c r="M299" s="17"/>
      <c r="N299" s="17"/>
      <c r="O299" s="17"/>
      <c r="P299" s="17"/>
      <c r="Q299" s="17"/>
      <c r="R299" s="17"/>
      <c r="S299" s="17"/>
      <c r="T299" s="17"/>
      <c r="U299" s="17"/>
      <c r="V299" s="17"/>
      <c r="W299" s="17"/>
      <c r="X299" s="17"/>
      <c r="Y299" s="17"/>
      <c r="Z299" s="17"/>
      <c r="AA299" s="17"/>
      <c r="AB299" s="17"/>
      <c r="AC299" s="17"/>
      <c r="AD299" s="17"/>
      <c r="AE299" s="17"/>
      <c r="AF299" s="17"/>
      <c r="AG299" s="17"/>
      <c r="AH299" s="17"/>
      <c r="AI299" s="17"/>
      <c r="AJ299" s="17"/>
      <c r="AK299" s="17"/>
      <c r="AL299" s="17"/>
      <c r="AM299" s="17"/>
      <c r="AN299" s="17"/>
      <c r="AO299" s="17"/>
      <c r="AP299" s="17"/>
      <c r="AQ299" s="17"/>
      <c r="AR299" s="17"/>
      <c r="AS299" s="17"/>
      <c r="AT299" s="17"/>
      <c r="AU299" s="17"/>
      <c r="AV299" s="17"/>
      <c r="AW299" s="17"/>
      <c r="AX299" s="17"/>
      <c r="AY299" s="17"/>
      <c r="AZ299" s="17"/>
      <c r="BA299" s="17"/>
      <c r="BB299" s="17"/>
      <c r="BC299" s="17"/>
      <c r="BD299" s="17"/>
      <c r="BE299" s="17"/>
      <c r="BF299" s="17"/>
      <c r="BG299" s="17"/>
      <c r="BH299" s="17"/>
      <c r="BI299" s="17"/>
      <c r="BJ299" s="17"/>
      <c r="BK299" s="17"/>
      <c r="BL299" s="17"/>
      <c r="BM299" s="17"/>
      <c r="BN299" s="17"/>
      <c r="BO299" s="17"/>
      <c r="BP299" s="17"/>
      <c r="BQ299" s="17"/>
      <c r="BR299" s="17"/>
      <c r="BS299" s="17"/>
      <c r="BT299" s="17"/>
      <c r="BU299" s="17"/>
      <c r="BV299" s="17"/>
      <c r="BW299" s="17"/>
      <c r="BX299" s="17"/>
      <c r="BY299" s="17"/>
      <c r="BZ299" s="17"/>
      <c r="CA299" s="17"/>
      <c r="CB299" s="17"/>
      <c r="CC299" s="17"/>
      <c r="CD299" s="17"/>
      <c r="CE299" s="17"/>
      <c r="CF299" s="17"/>
      <c r="CG299" s="17"/>
      <c r="CH299" s="17"/>
      <c r="CI299" s="17"/>
      <c r="CJ299" s="17"/>
      <c r="CK299" s="17"/>
      <c r="CL299" s="17"/>
      <c r="CM299" s="17"/>
      <c r="CN299" s="17"/>
      <c r="CO299" s="17"/>
      <c r="CP299" s="17"/>
      <c r="CQ299" s="17"/>
      <c r="CR299" s="17"/>
      <c r="CS299" s="17"/>
      <c r="CT299" s="17"/>
      <c r="CU299" s="17"/>
      <c r="CV299" s="17"/>
      <c r="CW299" s="17"/>
      <c r="CX299" s="17"/>
      <c r="CY299" s="17"/>
      <c r="CZ299" s="17"/>
      <c r="DA299" s="17"/>
      <c r="DB299" s="17"/>
      <c r="DC299" s="17"/>
      <c r="DD299" s="17"/>
      <c r="DE299" s="17"/>
      <c r="DF299" s="17"/>
      <c r="DG299" s="17"/>
      <c r="DH299" s="17"/>
      <c r="DI299" s="17"/>
      <c r="DJ299" s="17"/>
      <c r="DK299" s="17"/>
      <c r="DL299" s="17"/>
      <c r="DM299" s="17"/>
      <c r="DN299" s="17"/>
      <c r="DO299" s="17"/>
      <c r="DP299" s="17"/>
      <c r="DQ299" s="17"/>
      <c r="DR299" s="17"/>
      <c r="DS299" s="17"/>
      <c r="DT299" s="17"/>
      <c r="DU299" s="17"/>
      <c r="DV299" s="17"/>
      <c r="DW299" s="17"/>
      <c r="DX299" s="17"/>
      <c r="DY299" s="17"/>
      <c r="DZ299" s="17"/>
      <c r="EA299" s="17"/>
      <c r="EB299" s="17"/>
      <c r="EC299" s="17"/>
      <c r="ED299" s="17"/>
      <c r="EE299" s="17"/>
      <c r="EF299" s="17"/>
      <c r="EG299" s="17"/>
      <c r="EH299" s="17"/>
      <c r="EI299" s="17"/>
      <c r="EJ299" s="17"/>
      <c r="EK299" s="17"/>
      <c r="EL299" s="17"/>
      <c r="EM299" s="17"/>
      <c r="EN299" s="17"/>
      <c r="EO299" s="17"/>
      <c r="EP299" s="17"/>
      <c r="EQ299" s="17"/>
      <c r="ER299" s="17"/>
      <c r="ES299" s="17"/>
      <c r="ET299" s="17"/>
      <c r="EU299" s="17"/>
      <c r="EV299" s="17"/>
      <c r="EW299" s="17"/>
      <c r="EX299" s="17"/>
      <c r="EY299" s="17"/>
      <c r="EZ299" s="17"/>
      <c r="FA299" s="17"/>
      <c r="FB299" s="17"/>
      <c r="FC299" s="17"/>
      <c r="FD299" s="17"/>
      <c r="FE299" s="17"/>
      <c r="FF299" s="17"/>
      <c r="FG299" s="17"/>
      <c r="FH299" s="17"/>
      <c r="FI299" s="17"/>
      <c r="FJ299" s="17"/>
      <c r="FK299" s="17"/>
      <c r="FL299" s="17"/>
      <c r="FM299" s="17"/>
      <c r="FN299" s="17"/>
      <c r="FO299" s="17"/>
      <c r="FP299" s="17"/>
      <c r="FQ299" s="17"/>
      <c r="FR299" s="17"/>
      <c r="FS299" s="17"/>
      <c r="FT299" s="17"/>
      <c r="FU299" s="17"/>
      <c r="FV299" s="17"/>
      <c r="FW299" s="17"/>
      <c r="FX299" s="17"/>
      <c r="FY299" s="17"/>
      <c r="FZ299" s="17"/>
      <c r="GA299" s="17"/>
      <c r="GB299" s="17"/>
      <c r="GC299" s="17"/>
      <c r="GD299" s="17"/>
      <c r="GE299" s="17"/>
      <c r="GF299" s="17"/>
      <c r="GG299" s="17"/>
      <c r="GH299" s="17"/>
      <c r="GI299" s="17"/>
      <c r="GJ299" s="17"/>
      <c r="GK299" s="17"/>
      <c r="GL299" s="17"/>
      <c r="GM299" s="17"/>
      <c r="GN299" s="17"/>
      <c r="GO299" s="17"/>
      <c r="GP299" s="17"/>
      <c r="GQ299" s="17"/>
      <c r="GR299" s="17"/>
      <c r="GS299" s="17"/>
      <c r="GT299" s="17"/>
      <c r="GU299" s="17"/>
      <c r="GV299" s="17"/>
      <c r="GW299" s="17"/>
      <c r="GX299" s="17"/>
    </row>
    <row r="300" spans="1:206" s="19" customFormat="1" x14ac:dyDescent="0.2">
      <c r="A300" s="2"/>
      <c r="B300" s="2"/>
      <c r="C300" s="2"/>
      <c r="D300" s="16"/>
      <c r="E300" s="2"/>
      <c r="F300" s="167"/>
      <c r="G300" s="167"/>
      <c r="H300" s="167"/>
      <c r="I300" s="6"/>
      <c r="J300" s="17"/>
      <c r="K300" s="17"/>
      <c r="L300" s="17"/>
      <c r="M300" s="17"/>
      <c r="N300" s="17"/>
      <c r="O300" s="17"/>
      <c r="P300" s="17"/>
      <c r="Q300" s="17"/>
      <c r="R300" s="17"/>
      <c r="S300" s="17"/>
      <c r="T300" s="17"/>
      <c r="U300" s="17"/>
      <c r="V300" s="17"/>
      <c r="W300" s="17"/>
      <c r="X300" s="17"/>
      <c r="Y300" s="17"/>
      <c r="Z300" s="17"/>
      <c r="AA300" s="17"/>
      <c r="AB300" s="17"/>
      <c r="AC300" s="17"/>
      <c r="AD300" s="17"/>
      <c r="AE300" s="17"/>
      <c r="AF300" s="17"/>
      <c r="AG300" s="17"/>
      <c r="AH300" s="17"/>
      <c r="AI300" s="17"/>
      <c r="AJ300" s="17"/>
      <c r="AK300" s="17"/>
      <c r="AL300" s="17"/>
      <c r="AM300" s="17"/>
      <c r="AN300" s="17"/>
      <c r="AO300" s="17"/>
      <c r="AP300" s="17"/>
      <c r="AQ300" s="17"/>
      <c r="AR300" s="17"/>
      <c r="AS300" s="17"/>
      <c r="AT300" s="17"/>
      <c r="AU300" s="17"/>
      <c r="AV300" s="17"/>
      <c r="AW300" s="17"/>
      <c r="AX300" s="17"/>
      <c r="AY300" s="17"/>
      <c r="AZ300" s="17"/>
      <c r="BA300" s="17"/>
      <c r="BB300" s="17"/>
      <c r="BC300" s="17"/>
      <c r="BD300" s="17"/>
      <c r="BE300" s="17"/>
      <c r="BF300" s="17"/>
      <c r="BG300" s="17"/>
      <c r="BH300" s="17"/>
      <c r="BI300" s="17"/>
      <c r="BJ300" s="17"/>
      <c r="BK300" s="17"/>
      <c r="BL300" s="17"/>
      <c r="BM300" s="17"/>
      <c r="BN300" s="17"/>
      <c r="BO300" s="17"/>
      <c r="BP300" s="17"/>
      <c r="BQ300" s="17"/>
      <c r="BR300" s="17"/>
      <c r="BS300" s="17"/>
      <c r="BT300" s="17"/>
      <c r="BU300" s="17"/>
      <c r="BV300" s="17"/>
      <c r="BW300" s="17"/>
      <c r="BX300" s="17"/>
      <c r="BY300" s="17"/>
      <c r="BZ300" s="17"/>
      <c r="CA300" s="17"/>
      <c r="CB300" s="17"/>
      <c r="CC300" s="17"/>
      <c r="CD300" s="17"/>
      <c r="CE300" s="17"/>
      <c r="CF300" s="17"/>
      <c r="CG300" s="17"/>
      <c r="CH300" s="17"/>
      <c r="CI300" s="17"/>
      <c r="CJ300" s="17"/>
      <c r="CK300" s="17"/>
      <c r="CL300" s="17"/>
      <c r="CM300" s="17"/>
      <c r="CN300" s="17"/>
      <c r="CO300" s="17"/>
      <c r="CP300" s="17"/>
      <c r="CQ300" s="17"/>
      <c r="CR300" s="17"/>
      <c r="CS300" s="17"/>
      <c r="CT300" s="17"/>
      <c r="CU300" s="17"/>
      <c r="CV300" s="17"/>
      <c r="CW300" s="17"/>
      <c r="CX300" s="17"/>
      <c r="CY300" s="17"/>
      <c r="CZ300" s="17"/>
      <c r="DA300" s="17"/>
      <c r="DB300" s="17"/>
      <c r="DC300" s="17"/>
      <c r="DD300" s="17"/>
      <c r="DE300" s="17"/>
      <c r="DF300" s="17"/>
      <c r="DG300" s="17"/>
      <c r="DH300" s="17"/>
      <c r="DI300" s="17"/>
      <c r="DJ300" s="17"/>
      <c r="DK300" s="17"/>
      <c r="DL300" s="17"/>
      <c r="DM300" s="17"/>
      <c r="DN300" s="17"/>
      <c r="DO300" s="17"/>
      <c r="DP300" s="17"/>
      <c r="DQ300" s="17"/>
      <c r="DR300" s="17"/>
      <c r="DS300" s="17"/>
      <c r="DT300" s="17"/>
      <c r="DU300" s="17"/>
      <c r="DV300" s="17"/>
      <c r="DW300" s="17"/>
      <c r="DX300" s="17"/>
      <c r="DY300" s="17"/>
      <c r="DZ300" s="17"/>
      <c r="EA300" s="17"/>
      <c r="EB300" s="17"/>
      <c r="EC300" s="17"/>
      <c r="ED300" s="17"/>
      <c r="EE300" s="17"/>
      <c r="EF300" s="17"/>
      <c r="EG300" s="17"/>
      <c r="EH300" s="17"/>
      <c r="EI300" s="17"/>
      <c r="EJ300" s="17"/>
      <c r="EK300" s="17"/>
      <c r="EL300" s="17"/>
      <c r="EM300" s="17"/>
      <c r="EN300" s="17"/>
      <c r="EO300" s="17"/>
      <c r="EP300" s="17"/>
      <c r="EQ300" s="17"/>
      <c r="ER300" s="17"/>
      <c r="ES300" s="17"/>
      <c r="ET300" s="17"/>
      <c r="EU300" s="17"/>
      <c r="EV300" s="17"/>
      <c r="EW300" s="17"/>
      <c r="EX300" s="17"/>
      <c r="EY300" s="17"/>
      <c r="EZ300" s="17"/>
      <c r="FA300" s="17"/>
      <c r="FB300" s="17"/>
      <c r="FC300" s="17"/>
      <c r="FD300" s="17"/>
      <c r="FE300" s="17"/>
      <c r="FF300" s="17"/>
      <c r="FG300" s="17"/>
      <c r="FH300" s="17"/>
      <c r="FI300" s="17"/>
      <c r="FJ300" s="17"/>
      <c r="FK300" s="17"/>
      <c r="FL300" s="17"/>
      <c r="FM300" s="17"/>
      <c r="FN300" s="17"/>
      <c r="FO300" s="17"/>
      <c r="FP300" s="17"/>
      <c r="FQ300" s="17"/>
      <c r="FR300" s="17"/>
      <c r="FS300" s="17"/>
      <c r="FT300" s="17"/>
      <c r="FU300" s="17"/>
      <c r="FV300" s="17"/>
      <c r="FW300" s="17"/>
      <c r="FX300" s="17"/>
      <c r="FY300" s="17"/>
      <c r="FZ300" s="17"/>
      <c r="GA300" s="17"/>
      <c r="GB300" s="17"/>
      <c r="GC300" s="17"/>
      <c r="GD300" s="17"/>
      <c r="GE300" s="17"/>
      <c r="GF300" s="17"/>
      <c r="GG300" s="17"/>
      <c r="GH300" s="17"/>
      <c r="GI300" s="17"/>
      <c r="GJ300" s="17"/>
      <c r="GK300" s="17"/>
      <c r="GL300" s="17"/>
      <c r="GM300" s="17"/>
      <c r="GN300" s="17"/>
      <c r="GO300" s="17"/>
      <c r="GP300" s="17"/>
      <c r="GQ300" s="17"/>
      <c r="GR300" s="17"/>
      <c r="GS300" s="17"/>
      <c r="GT300" s="17"/>
      <c r="GU300" s="17"/>
      <c r="GV300" s="17"/>
      <c r="GW300" s="17"/>
      <c r="GX300" s="17"/>
    </row>
    <row r="301" spans="1:206" s="19" customFormat="1" x14ac:dyDescent="0.2">
      <c r="A301" s="2"/>
      <c r="B301" s="2"/>
      <c r="C301" s="2"/>
      <c r="D301" s="16"/>
      <c r="E301" s="2"/>
      <c r="F301" s="167"/>
      <c r="G301" s="167"/>
      <c r="H301" s="167"/>
      <c r="I301" s="6"/>
      <c r="J301" s="17"/>
      <c r="K301" s="17"/>
      <c r="L301" s="17"/>
      <c r="M301" s="17"/>
      <c r="N301" s="17"/>
      <c r="O301" s="17"/>
      <c r="P301" s="17"/>
      <c r="Q301" s="17"/>
      <c r="R301" s="17"/>
      <c r="S301" s="17"/>
      <c r="T301" s="17"/>
      <c r="U301" s="17"/>
      <c r="V301" s="17"/>
      <c r="W301" s="17"/>
      <c r="X301" s="17"/>
      <c r="Y301" s="17"/>
      <c r="Z301" s="17"/>
      <c r="AA301" s="17"/>
      <c r="AB301" s="17"/>
      <c r="AC301" s="17"/>
      <c r="AD301" s="17"/>
      <c r="AE301" s="17"/>
      <c r="AF301" s="17"/>
      <c r="AG301" s="17"/>
      <c r="AH301" s="17"/>
      <c r="AI301" s="17"/>
      <c r="AJ301" s="17"/>
      <c r="AK301" s="17"/>
      <c r="AL301" s="17"/>
      <c r="AM301" s="17"/>
      <c r="AN301" s="17"/>
      <c r="AO301" s="17"/>
      <c r="AP301" s="17"/>
      <c r="AQ301" s="17"/>
      <c r="AR301" s="17"/>
      <c r="AS301" s="17"/>
      <c r="AT301" s="17"/>
      <c r="AU301" s="17"/>
      <c r="AV301" s="17"/>
      <c r="AW301" s="17"/>
      <c r="AX301" s="17"/>
      <c r="AY301" s="17"/>
      <c r="AZ301" s="17"/>
      <c r="BA301" s="17"/>
      <c r="BB301" s="17"/>
      <c r="BC301" s="17"/>
      <c r="BD301" s="17"/>
      <c r="BE301" s="17"/>
      <c r="BF301" s="17"/>
      <c r="BG301" s="17"/>
      <c r="BH301" s="17"/>
      <c r="BI301" s="17"/>
      <c r="BJ301" s="17"/>
      <c r="BK301" s="17"/>
      <c r="BL301" s="17"/>
      <c r="BM301" s="17"/>
      <c r="BN301" s="17"/>
      <c r="BO301" s="17"/>
      <c r="BP301" s="17"/>
      <c r="BQ301" s="17"/>
      <c r="BR301" s="17"/>
      <c r="BS301" s="17"/>
      <c r="BT301" s="17"/>
      <c r="BU301" s="17"/>
      <c r="BV301" s="17"/>
      <c r="BW301" s="17"/>
      <c r="BX301" s="17"/>
      <c r="BY301" s="17"/>
      <c r="BZ301" s="17"/>
      <c r="CA301" s="17"/>
      <c r="CB301" s="17"/>
      <c r="CC301" s="17"/>
      <c r="CD301" s="17"/>
      <c r="CE301" s="17"/>
      <c r="CF301" s="17"/>
      <c r="CG301" s="17"/>
      <c r="CH301" s="17"/>
      <c r="CI301" s="17"/>
      <c r="CJ301" s="17"/>
      <c r="CK301" s="17"/>
      <c r="CL301" s="17"/>
      <c r="CM301" s="17"/>
      <c r="CN301" s="17"/>
      <c r="CO301" s="17"/>
      <c r="CP301" s="17"/>
      <c r="CQ301" s="17"/>
      <c r="CR301" s="17"/>
      <c r="CS301" s="17"/>
      <c r="CT301" s="17"/>
      <c r="CU301" s="17"/>
      <c r="CV301" s="17"/>
      <c r="CW301" s="17"/>
      <c r="CX301" s="17"/>
      <c r="CY301" s="17"/>
      <c r="CZ301" s="17"/>
      <c r="DA301" s="17"/>
      <c r="DB301" s="17"/>
      <c r="DC301" s="17"/>
      <c r="DD301" s="17"/>
      <c r="DE301" s="17"/>
      <c r="DF301" s="17"/>
      <c r="DG301" s="17"/>
      <c r="DH301" s="17"/>
      <c r="DI301" s="17"/>
      <c r="DJ301" s="17"/>
      <c r="DK301" s="17"/>
      <c r="DL301" s="17"/>
      <c r="DM301" s="17"/>
      <c r="DN301" s="17"/>
      <c r="DO301" s="17"/>
      <c r="DP301" s="17"/>
      <c r="DQ301" s="17"/>
      <c r="DR301" s="17"/>
      <c r="DS301" s="17"/>
      <c r="DT301" s="17"/>
      <c r="DU301" s="17"/>
      <c r="DV301" s="17"/>
      <c r="DW301" s="17"/>
      <c r="DX301" s="17"/>
      <c r="DY301" s="17"/>
      <c r="DZ301" s="17"/>
      <c r="EA301" s="17"/>
      <c r="EB301" s="17"/>
      <c r="EC301" s="17"/>
      <c r="ED301" s="17"/>
      <c r="EE301" s="17"/>
      <c r="EF301" s="17"/>
      <c r="EG301" s="17"/>
      <c r="EH301" s="17"/>
      <c r="EI301" s="17"/>
      <c r="EJ301" s="17"/>
      <c r="EK301" s="17"/>
      <c r="EL301" s="17"/>
      <c r="EM301" s="17"/>
      <c r="EN301" s="17"/>
      <c r="EO301" s="17"/>
      <c r="EP301" s="17"/>
      <c r="EQ301" s="17"/>
      <c r="ER301" s="17"/>
      <c r="ES301" s="17"/>
      <c r="ET301" s="17"/>
      <c r="EU301" s="17"/>
      <c r="EV301" s="17"/>
      <c r="EW301" s="17"/>
      <c r="EX301" s="17"/>
      <c r="EY301" s="17"/>
      <c r="EZ301" s="17"/>
      <c r="FA301" s="17"/>
      <c r="FB301" s="17"/>
      <c r="FC301" s="17"/>
      <c r="FD301" s="17"/>
      <c r="FE301" s="17"/>
      <c r="FF301" s="17"/>
      <c r="FG301" s="17"/>
      <c r="FH301" s="17"/>
      <c r="FI301" s="17"/>
      <c r="FJ301" s="17"/>
      <c r="FK301" s="17"/>
      <c r="FL301" s="17"/>
      <c r="FM301" s="17"/>
      <c r="FN301" s="17"/>
      <c r="FO301" s="17"/>
      <c r="FP301" s="17"/>
      <c r="FQ301" s="17"/>
      <c r="FR301" s="17"/>
      <c r="FS301" s="17"/>
      <c r="FT301" s="17"/>
      <c r="FU301" s="17"/>
      <c r="FV301" s="17"/>
      <c r="FW301" s="17"/>
      <c r="FX301" s="17"/>
      <c r="FY301" s="17"/>
      <c r="FZ301" s="17"/>
      <c r="GA301" s="17"/>
      <c r="GB301" s="17"/>
      <c r="GC301" s="17"/>
      <c r="GD301" s="17"/>
      <c r="GE301" s="17"/>
      <c r="GF301" s="17"/>
      <c r="GG301" s="17"/>
      <c r="GH301" s="17"/>
      <c r="GI301" s="17"/>
      <c r="GJ301" s="17"/>
      <c r="GK301" s="17"/>
      <c r="GL301" s="17"/>
      <c r="GM301" s="17"/>
      <c r="GN301" s="17"/>
      <c r="GO301" s="17"/>
      <c r="GP301" s="17"/>
      <c r="GQ301" s="17"/>
      <c r="GR301" s="17"/>
      <c r="GS301" s="17"/>
      <c r="GT301" s="17"/>
      <c r="GU301" s="17"/>
      <c r="GV301" s="17"/>
      <c r="GW301" s="17"/>
      <c r="GX301" s="17"/>
    </row>
    <row r="302" spans="1:206" s="19" customFormat="1" x14ac:dyDescent="0.2">
      <c r="A302" s="2"/>
      <c r="B302" s="2"/>
      <c r="C302" s="2"/>
      <c r="D302" s="16"/>
      <c r="E302" s="2"/>
      <c r="F302" s="167"/>
      <c r="G302" s="167"/>
      <c r="H302" s="167"/>
      <c r="I302" s="6"/>
      <c r="J302" s="17"/>
      <c r="K302" s="17"/>
      <c r="L302" s="17"/>
      <c r="M302" s="17"/>
      <c r="N302" s="17"/>
      <c r="O302" s="17"/>
      <c r="P302" s="17"/>
      <c r="Q302" s="17"/>
      <c r="R302" s="17"/>
      <c r="S302" s="17"/>
      <c r="T302" s="17"/>
      <c r="U302" s="17"/>
      <c r="V302" s="17"/>
      <c r="W302" s="17"/>
      <c r="X302" s="17"/>
      <c r="Y302" s="17"/>
      <c r="Z302" s="17"/>
      <c r="AA302" s="17"/>
      <c r="AB302" s="17"/>
      <c r="AC302" s="17"/>
      <c r="AD302" s="17"/>
      <c r="AE302" s="17"/>
      <c r="AF302" s="17"/>
      <c r="AG302" s="17"/>
      <c r="AH302" s="17"/>
      <c r="AI302" s="17"/>
      <c r="AJ302" s="17"/>
      <c r="AK302" s="17"/>
      <c r="AL302" s="17"/>
      <c r="AM302" s="17"/>
      <c r="AN302" s="17"/>
      <c r="AO302" s="17"/>
      <c r="AP302" s="17"/>
      <c r="AQ302" s="17"/>
      <c r="AR302" s="17"/>
      <c r="AS302" s="17"/>
      <c r="AT302" s="17"/>
      <c r="AU302" s="17"/>
      <c r="AV302" s="17"/>
      <c r="AW302" s="17"/>
      <c r="AX302" s="17"/>
      <c r="AY302" s="17"/>
      <c r="AZ302" s="17"/>
      <c r="BA302" s="17"/>
      <c r="BB302" s="17"/>
      <c r="BC302" s="17"/>
      <c r="BD302" s="17"/>
      <c r="BE302" s="17"/>
      <c r="BF302" s="17"/>
      <c r="BG302" s="17"/>
      <c r="BH302" s="17"/>
      <c r="BI302" s="17"/>
      <c r="BJ302" s="17"/>
      <c r="BK302" s="17"/>
      <c r="BL302" s="17"/>
      <c r="BM302" s="17"/>
      <c r="BN302" s="17"/>
      <c r="BO302" s="17"/>
      <c r="BP302" s="17"/>
      <c r="BQ302" s="17"/>
      <c r="BR302" s="17"/>
      <c r="BS302" s="17"/>
      <c r="BT302" s="17"/>
      <c r="BU302" s="17"/>
      <c r="BV302" s="17"/>
      <c r="BW302" s="17"/>
      <c r="BX302" s="17"/>
      <c r="BY302" s="17"/>
      <c r="BZ302" s="17"/>
      <c r="CA302" s="17"/>
      <c r="CB302" s="17"/>
      <c r="CC302" s="17"/>
      <c r="CD302" s="17"/>
      <c r="CE302" s="17"/>
      <c r="CF302" s="17"/>
      <c r="CG302" s="17"/>
      <c r="CH302" s="17"/>
      <c r="CI302" s="17"/>
      <c r="CJ302" s="17"/>
      <c r="CK302" s="17"/>
      <c r="CL302" s="17"/>
      <c r="CM302" s="17"/>
      <c r="CN302" s="17"/>
      <c r="CO302" s="17"/>
      <c r="CP302" s="17"/>
      <c r="CQ302" s="17"/>
      <c r="CR302" s="17"/>
      <c r="CS302" s="17"/>
      <c r="CT302" s="17"/>
      <c r="CU302" s="17"/>
      <c r="CV302" s="17"/>
      <c r="CW302" s="17"/>
      <c r="CX302" s="17"/>
      <c r="CY302" s="17"/>
      <c r="CZ302" s="17"/>
      <c r="DA302" s="17"/>
      <c r="DB302" s="17"/>
      <c r="DC302" s="17"/>
      <c r="DD302" s="17"/>
      <c r="DE302" s="17"/>
      <c r="DF302" s="17"/>
      <c r="DG302" s="17"/>
      <c r="DH302" s="17"/>
      <c r="DI302" s="17"/>
      <c r="DJ302" s="17"/>
      <c r="DK302" s="17"/>
      <c r="DL302" s="17"/>
      <c r="DM302" s="17"/>
      <c r="DN302" s="17"/>
      <c r="DO302" s="17"/>
      <c r="DP302" s="17"/>
      <c r="DQ302" s="17"/>
      <c r="DR302" s="17"/>
      <c r="DS302" s="17"/>
      <c r="DT302" s="17"/>
      <c r="DU302" s="17"/>
      <c r="DV302" s="17"/>
      <c r="DW302" s="17"/>
      <c r="DX302" s="17"/>
      <c r="DY302" s="17"/>
      <c r="DZ302" s="17"/>
      <c r="EA302" s="17"/>
      <c r="EB302" s="17"/>
      <c r="EC302" s="17"/>
      <c r="ED302" s="17"/>
      <c r="EE302" s="17"/>
      <c r="EF302" s="17"/>
      <c r="EG302" s="17"/>
      <c r="EH302" s="17"/>
      <c r="EI302" s="17"/>
      <c r="EJ302" s="17"/>
      <c r="EK302" s="17"/>
      <c r="EL302" s="17"/>
      <c r="EM302" s="17"/>
      <c r="EN302" s="17"/>
      <c r="EO302" s="17"/>
      <c r="EP302" s="17"/>
      <c r="EQ302" s="17"/>
      <c r="ER302" s="17"/>
      <c r="ES302" s="17"/>
      <c r="ET302" s="17"/>
      <c r="EU302" s="17"/>
      <c r="EV302" s="17"/>
      <c r="EW302" s="17"/>
      <c r="EX302" s="17"/>
      <c r="EY302" s="17"/>
      <c r="EZ302" s="17"/>
      <c r="FA302" s="17"/>
      <c r="FB302" s="17"/>
      <c r="FC302" s="17"/>
      <c r="FD302" s="17"/>
      <c r="FE302" s="17"/>
      <c r="FF302" s="17"/>
      <c r="FG302" s="17"/>
      <c r="FH302" s="17"/>
      <c r="FI302" s="17"/>
      <c r="FJ302" s="17"/>
      <c r="FK302" s="17"/>
      <c r="FL302" s="17"/>
      <c r="FM302" s="17"/>
      <c r="FN302" s="17"/>
      <c r="FO302" s="17"/>
      <c r="FP302" s="17"/>
      <c r="FQ302" s="17"/>
      <c r="FR302" s="17"/>
      <c r="FS302" s="17"/>
      <c r="FT302" s="17"/>
      <c r="FU302" s="17"/>
      <c r="FV302" s="17"/>
      <c r="FW302" s="17"/>
      <c r="FX302" s="17"/>
      <c r="FY302" s="17"/>
      <c r="FZ302" s="17"/>
      <c r="GA302" s="17"/>
      <c r="GB302" s="17"/>
      <c r="GC302" s="17"/>
      <c r="GD302" s="17"/>
      <c r="GE302" s="17"/>
      <c r="GF302" s="17"/>
      <c r="GG302" s="17"/>
      <c r="GH302" s="17"/>
      <c r="GI302" s="17"/>
      <c r="GJ302" s="17"/>
      <c r="GK302" s="17"/>
      <c r="GL302" s="17"/>
      <c r="GM302" s="17"/>
      <c r="GN302" s="17"/>
      <c r="GO302" s="17"/>
      <c r="GP302" s="17"/>
      <c r="GQ302" s="17"/>
      <c r="GR302" s="17"/>
      <c r="GS302" s="17"/>
      <c r="GT302" s="17"/>
      <c r="GU302" s="17"/>
      <c r="GV302" s="17"/>
      <c r="GW302" s="17"/>
      <c r="GX302" s="17"/>
    </row>
    <row r="303" spans="1:206" s="19" customFormat="1" x14ac:dyDescent="0.2">
      <c r="A303" s="2"/>
      <c r="B303" s="2"/>
      <c r="C303" s="2"/>
      <c r="D303" s="16"/>
      <c r="E303" s="2"/>
      <c r="F303" s="167"/>
      <c r="G303" s="167"/>
      <c r="H303" s="167"/>
      <c r="I303" s="6"/>
      <c r="J303" s="17"/>
      <c r="K303" s="17"/>
      <c r="L303" s="17"/>
      <c r="M303" s="17"/>
      <c r="N303" s="17"/>
      <c r="O303" s="17"/>
      <c r="P303" s="17"/>
      <c r="Q303" s="17"/>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c r="AP303" s="17"/>
      <c r="AQ303" s="17"/>
      <c r="AR303" s="17"/>
      <c r="AS303" s="17"/>
      <c r="AT303" s="17"/>
      <c r="AU303" s="17"/>
      <c r="AV303" s="17"/>
      <c r="AW303" s="17"/>
      <c r="AX303" s="17"/>
      <c r="AY303" s="17"/>
      <c r="AZ303" s="17"/>
      <c r="BA303" s="17"/>
      <c r="BB303" s="17"/>
      <c r="BC303" s="17"/>
      <c r="BD303" s="17"/>
      <c r="BE303" s="17"/>
      <c r="BF303" s="17"/>
      <c r="BG303" s="17"/>
      <c r="BH303" s="17"/>
      <c r="BI303" s="17"/>
      <c r="BJ303" s="17"/>
      <c r="BK303" s="17"/>
      <c r="BL303" s="17"/>
      <c r="BM303" s="17"/>
      <c r="BN303" s="17"/>
      <c r="BO303" s="17"/>
      <c r="BP303" s="17"/>
      <c r="BQ303" s="17"/>
      <c r="BR303" s="17"/>
      <c r="BS303" s="17"/>
      <c r="BT303" s="17"/>
      <c r="BU303" s="17"/>
      <c r="BV303" s="17"/>
      <c r="BW303" s="17"/>
      <c r="BX303" s="17"/>
      <c r="BY303" s="17"/>
      <c r="BZ303" s="17"/>
      <c r="CA303" s="17"/>
      <c r="CB303" s="17"/>
      <c r="CC303" s="17"/>
      <c r="CD303" s="17"/>
      <c r="CE303" s="17"/>
      <c r="CF303" s="17"/>
      <c r="CG303" s="17"/>
      <c r="CH303" s="17"/>
      <c r="CI303" s="17"/>
      <c r="CJ303" s="17"/>
      <c r="CK303" s="17"/>
      <c r="CL303" s="17"/>
      <c r="CM303" s="17"/>
      <c r="CN303" s="17"/>
      <c r="CO303" s="17"/>
      <c r="CP303" s="17"/>
      <c r="CQ303" s="17"/>
      <c r="CR303" s="17"/>
      <c r="CS303" s="17"/>
      <c r="CT303" s="17"/>
      <c r="CU303" s="17"/>
      <c r="CV303" s="17"/>
      <c r="CW303" s="17"/>
      <c r="CX303" s="17"/>
      <c r="CY303" s="17"/>
      <c r="CZ303" s="17"/>
      <c r="DA303" s="17"/>
      <c r="DB303" s="17"/>
      <c r="DC303" s="17"/>
      <c r="DD303" s="17"/>
      <c r="DE303" s="17"/>
      <c r="DF303" s="17"/>
      <c r="DG303" s="17"/>
      <c r="DH303" s="17"/>
      <c r="DI303" s="17"/>
      <c r="DJ303" s="17"/>
      <c r="DK303" s="17"/>
      <c r="DL303" s="17"/>
      <c r="DM303" s="17"/>
      <c r="DN303" s="17"/>
      <c r="DO303" s="17"/>
      <c r="DP303" s="17"/>
      <c r="DQ303" s="17"/>
      <c r="DR303" s="17"/>
      <c r="DS303" s="17"/>
      <c r="DT303" s="17"/>
      <c r="DU303" s="17"/>
      <c r="DV303" s="17"/>
      <c r="DW303" s="17"/>
      <c r="DX303" s="17"/>
      <c r="DY303" s="17"/>
      <c r="DZ303" s="17"/>
      <c r="EA303" s="17"/>
      <c r="EB303" s="17"/>
      <c r="EC303" s="17"/>
      <c r="ED303" s="17"/>
      <c r="EE303" s="17"/>
      <c r="EF303" s="17"/>
      <c r="EG303" s="17"/>
      <c r="EH303" s="17"/>
      <c r="EI303" s="17"/>
      <c r="EJ303" s="17"/>
      <c r="EK303" s="17"/>
      <c r="EL303" s="17"/>
      <c r="EM303" s="17"/>
      <c r="EN303" s="17"/>
      <c r="EO303" s="17"/>
      <c r="EP303" s="17"/>
      <c r="EQ303" s="17"/>
      <c r="ER303" s="17"/>
      <c r="ES303" s="17"/>
      <c r="ET303" s="17"/>
      <c r="EU303" s="17"/>
      <c r="EV303" s="17"/>
      <c r="EW303" s="17"/>
      <c r="EX303" s="17"/>
      <c r="EY303" s="17"/>
      <c r="EZ303" s="17"/>
      <c r="FA303" s="17"/>
      <c r="FB303" s="17"/>
      <c r="FC303" s="17"/>
      <c r="FD303" s="17"/>
      <c r="FE303" s="17"/>
      <c r="FF303" s="17"/>
      <c r="FG303" s="17"/>
      <c r="FH303" s="17"/>
      <c r="FI303" s="17"/>
      <c r="FJ303" s="17"/>
      <c r="FK303" s="17"/>
      <c r="FL303" s="17"/>
      <c r="FM303" s="17"/>
      <c r="FN303" s="17"/>
      <c r="FO303" s="17"/>
      <c r="FP303" s="17"/>
      <c r="FQ303" s="17"/>
      <c r="FR303" s="17"/>
      <c r="FS303" s="17"/>
      <c r="FT303" s="17"/>
      <c r="FU303" s="17"/>
      <c r="FV303" s="17"/>
      <c r="FW303" s="17"/>
      <c r="FX303" s="17"/>
      <c r="FY303" s="17"/>
      <c r="FZ303" s="17"/>
      <c r="GA303" s="17"/>
      <c r="GB303" s="17"/>
      <c r="GC303" s="17"/>
      <c r="GD303" s="17"/>
      <c r="GE303" s="17"/>
      <c r="GF303" s="17"/>
      <c r="GG303" s="17"/>
      <c r="GH303" s="17"/>
      <c r="GI303" s="17"/>
      <c r="GJ303" s="17"/>
      <c r="GK303" s="17"/>
      <c r="GL303" s="17"/>
      <c r="GM303" s="17"/>
      <c r="GN303" s="17"/>
      <c r="GO303" s="17"/>
      <c r="GP303" s="17"/>
      <c r="GQ303" s="17"/>
      <c r="GR303" s="17"/>
      <c r="GS303" s="17"/>
      <c r="GT303" s="17"/>
      <c r="GU303" s="17"/>
      <c r="GV303" s="17"/>
      <c r="GW303" s="17"/>
      <c r="GX303" s="17"/>
    </row>
    <row r="304" spans="1:206" s="19" customFormat="1" x14ac:dyDescent="0.2">
      <c r="A304" s="2"/>
      <c r="B304" s="2"/>
      <c r="C304" s="2"/>
      <c r="D304" s="16"/>
      <c r="E304" s="2"/>
      <c r="F304" s="167"/>
      <c r="G304" s="167"/>
      <c r="H304" s="167"/>
      <c r="I304" s="6"/>
      <c r="J304" s="17"/>
      <c r="K304" s="17"/>
      <c r="L304" s="17"/>
      <c r="M304" s="17"/>
      <c r="N304" s="17"/>
      <c r="O304" s="17"/>
      <c r="P304" s="17"/>
      <c r="Q304" s="17"/>
      <c r="R304" s="17"/>
      <c r="S304" s="17"/>
      <c r="T304" s="17"/>
      <c r="U304" s="17"/>
      <c r="V304" s="17"/>
      <c r="W304" s="17"/>
      <c r="X304" s="17"/>
      <c r="Y304" s="17"/>
      <c r="Z304" s="17"/>
      <c r="AA304" s="17"/>
      <c r="AB304" s="17"/>
      <c r="AC304" s="17"/>
      <c r="AD304" s="17"/>
      <c r="AE304" s="17"/>
      <c r="AF304" s="17"/>
      <c r="AG304" s="17"/>
      <c r="AH304" s="17"/>
      <c r="AI304" s="17"/>
      <c r="AJ304" s="17"/>
      <c r="AK304" s="17"/>
      <c r="AL304" s="17"/>
      <c r="AM304" s="17"/>
      <c r="AN304" s="17"/>
      <c r="AO304" s="17"/>
      <c r="AP304" s="17"/>
      <c r="AQ304" s="17"/>
      <c r="AR304" s="17"/>
      <c r="AS304" s="17"/>
      <c r="AT304" s="17"/>
      <c r="AU304" s="17"/>
      <c r="AV304" s="17"/>
      <c r="AW304" s="17"/>
      <c r="AX304" s="17"/>
      <c r="AY304" s="17"/>
      <c r="AZ304" s="17"/>
      <c r="BA304" s="17"/>
      <c r="BB304" s="17"/>
      <c r="BC304" s="17"/>
      <c r="BD304" s="17"/>
      <c r="BE304" s="17"/>
      <c r="BF304" s="17"/>
      <c r="BG304" s="17"/>
      <c r="BH304" s="17"/>
      <c r="BI304" s="17"/>
      <c r="BJ304" s="17"/>
      <c r="BK304" s="17"/>
      <c r="BL304" s="17"/>
      <c r="BM304" s="17"/>
      <c r="BN304" s="17"/>
      <c r="BO304" s="17"/>
      <c r="BP304" s="17"/>
      <c r="BQ304" s="17"/>
      <c r="BR304" s="17"/>
      <c r="BS304" s="17"/>
      <c r="BT304" s="17"/>
      <c r="BU304" s="17"/>
      <c r="BV304" s="17"/>
      <c r="BW304" s="17"/>
      <c r="BX304" s="17"/>
      <c r="BY304" s="17"/>
      <c r="BZ304" s="17"/>
      <c r="CA304" s="17"/>
      <c r="CB304" s="17"/>
      <c r="CC304" s="17"/>
      <c r="CD304" s="17"/>
      <c r="CE304" s="17"/>
      <c r="CF304" s="17"/>
      <c r="CG304" s="17"/>
      <c r="CH304" s="17"/>
      <c r="CI304" s="17"/>
      <c r="CJ304" s="17"/>
      <c r="CK304" s="17"/>
      <c r="CL304" s="17"/>
      <c r="CM304" s="17"/>
      <c r="CN304" s="17"/>
      <c r="CO304" s="17"/>
      <c r="CP304" s="17"/>
      <c r="CQ304" s="17"/>
      <c r="CR304" s="17"/>
      <c r="CS304" s="17"/>
      <c r="CT304" s="17"/>
      <c r="CU304" s="17"/>
      <c r="CV304" s="17"/>
      <c r="CW304" s="17"/>
      <c r="CX304" s="17"/>
      <c r="CY304" s="17"/>
      <c r="CZ304" s="17"/>
      <c r="DA304" s="17"/>
      <c r="DB304" s="17"/>
      <c r="DC304" s="17"/>
      <c r="DD304" s="17"/>
      <c r="DE304" s="17"/>
      <c r="DF304" s="17"/>
      <c r="DG304" s="17"/>
      <c r="DH304" s="17"/>
      <c r="DI304" s="17"/>
      <c r="DJ304" s="17"/>
      <c r="DK304" s="17"/>
      <c r="DL304" s="17"/>
      <c r="DM304" s="17"/>
      <c r="DN304" s="17"/>
      <c r="DO304" s="17"/>
      <c r="DP304" s="17"/>
      <c r="DQ304" s="17"/>
      <c r="DR304" s="17"/>
      <c r="DS304" s="17"/>
      <c r="DT304" s="17"/>
      <c r="DU304" s="17"/>
      <c r="DV304" s="17"/>
      <c r="DW304" s="17"/>
      <c r="DX304" s="17"/>
      <c r="DY304" s="17"/>
      <c r="DZ304" s="17"/>
      <c r="EA304" s="17"/>
      <c r="EB304" s="17"/>
      <c r="EC304" s="17"/>
      <c r="ED304" s="17"/>
      <c r="EE304" s="17"/>
      <c r="EF304" s="17"/>
      <c r="EG304" s="17"/>
      <c r="EH304" s="17"/>
      <c r="EI304" s="17"/>
      <c r="EJ304" s="17"/>
      <c r="EK304" s="17"/>
      <c r="EL304" s="17"/>
      <c r="EM304" s="17"/>
      <c r="EN304" s="17"/>
      <c r="EO304" s="17"/>
      <c r="EP304" s="17"/>
      <c r="EQ304" s="17"/>
      <c r="ER304" s="17"/>
      <c r="ES304" s="17"/>
      <c r="ET304" s="17"/>
      <c r="EU304" s="17"/>
      <c r="EV304" s="17"/>
      <c r="EW304" s="17"/>
      <c r="EX304" s="17"/>
      <c r="EY304" s="17"/>
      <c r="EZ304" s="17"/>
      <c r="FA304" s="17"/>
      <c r="FB304" s="17"/>
      <c r="FC304" s="17"/>
      <c r="FD304" s="17"/>
      <c r="FE304" s="17"/>
      <c r="FF304" s="17"/>
      <c r="FG304" s="17"/>
      <c r="FH304" s="17"/>
      <c r="FI304" s="17"/>
      <c r="FJ304" s="17"/>
      <c r="FK304" s="17"/>
      <c r="FL304" s="17"/>
      <c r="FM304" s="17"/>
      <c r="FN304" s="17"/>
      <c r="FO304" s="17"/>
      <c r="FP304" s="17"/>
      <c r="FQ304" s="17"/>
      <c r="FR304" s="17"/>
      <c r="FS304" s="17"/>
      <c r="FT304" s="17"/>
      <c r="FU304" s="17"/>
      <c r="FV304" s="17"/>
      <c r="FW304" s="17"/>
      <c r="FX304" s="17"/>
      <c r="FY304" s="17"/>
      <c r="FZ304" s="17"/>
      <c r="GA304" s="17"/>
      <c r="GB304" s="17"/>
      <c r="GC304" s="17"/>
      <c r="GD304" s="17"/>
      <c r="GE304" s="17"/>
      <c r="GF304" s="17"/>
      <c r="GG304" s="17"/>
      <c r="GH304" s="17"/>
      <c r="GI304" s="17"/>
      <c r="GJ304" s="17"/>
      <c r="GK304" s="17"/>
      <c r="GL304" s="17"/>
      <c r="GM304" s="17"/>
      <c r="GN304" s="17"/>
      <c r="GO304" s="17"/>
      <c r="GP304" s="17"/>
      <c r="GQ304" s="17"/>
      <c r="GR304" s="17"/>
      <c r="GS304" s="17"/>
      <c r="GT304" s="17"/>
      <c r="GU304" s="17"/>
      <c r="GV304" s="17"/>
      <c r="GW304" s="17"/>
      <c r="GX304" s="17"/>
    </row>
    <row r="305" spans="1:206" s="19" customFormat="1" x14ac:dyDescent="0.2">
      <c r="A305" s="2"/>
      <c r="B305" s="2"/>
      <c r="C305" s="2"/>
      <c r="D305" s="16"/>
      <c r="E305" s="2"/>
      <c r="F305" s="167"/>
      <c r="G305" s="167"/>
      <c r="H305" s="167"/>
      <c r="I305" s="6"/>
      <c r="J305" s="17"/>
      <c r="K305" s="17"/>
      <c r="L305" s="17"/>
      <c r="M305" s="17"/>
      <c r="N305" s="17"/>
      <c r="O305" s="17"/>
      <c r="P305" s="17"/>
      <c r="Q305" s="17"/>
      <c r="R305" s="17"/>
      <c r="S305" s="17"/>
      <c r="T305" s="17"/>
      <c r="U305" s="17"/>
      <c r="V305" s="17"/>
      <c r="W305" s="17"/>
      <c r="X305" s="17"/>
      <c r="Y305" s="17"/>
      <c r="Z305" s="17"/>
      <c r="AA305" s="17"/>
      <c r="AB305" s="17"/>
      <c r="AC305" s="17"/>
      <c r="AD305" s="17"/>
      <c r="AE305" s="17"/>
      <c r="AF305" s="17"/>
      <c r="AG305" s="17"/>
      <c r="AH305" s="17"/>
      <c r="AI305" s="17"/>
      <c r="AJ305" s="17"/>
      <c r="AK305" s="17"/>
      <c r="AL305" s="17"/>
      <c r="AM305" s="17"/>
      <c r="AN305" s="17"/>
      <c r="AO305" s="17"/>
      <c r="AP305" s="17"/>
      <c r="AQ305" s="17"/>
      <c r="AR305" s="17"/>
      <c r="AS305" s="17"/>
      <c r="AT305" s="17"/>
      <c r="AU305" s="17"/>
      <c r="AV305" s="17"/>
      <c r="AW305" s="17"/>
      <c r="AX305" s="17"/>
      <c r="AY305" s="17"/>
      <c r="AZ305" s="17"/>
      <c r="BA305" s="17"/>
      <c r="BB305" s="17"/>
      <c r="BC305" s="17"/>
      <c r="BD305" s="17"/>
      <c r="BE305" s="17"/>
      <c r="BF305" s="17"/>
      <c r="BG305" s="17"/>
      <c r="BH305" s="17"/>
      <c r="BI305" s="17"/>
      <c r="BJ305" s="17"/>
      <c r="BK305" s="17"/>
      <c r="BL305" s="17"/>
      <c r="BM305" s="17"/>
      <c r="BN305" s="17"/>
      <c r="BO305" s="17"/>
      <c r="BP305" s="17"/>
      <c r="BQ305" s="17"/>
      <c r="BR305" s="17"/>
      <c r="BS305" s="17"/>
      <c r="BT305" s="17"/>
      <c r="BU305" s="17"/>
      <c r="BV305" s="17"/>
      <c r="BW305" s="17"/>
      <c r="BX305" s="17"/>
      <c r="BY305" s="17"/>
      <c r="BZ305" s="17"/>
      <c r="CA305" s="17"/>
      <c r="CB305" s="17"/>
      <c r="CC305" s="17"/>
      <c r="CD305" s="17"/>
      <c r="CE305" s="17"/>
      <c r="CF305" s="17"/>
      <c r="CG305" s="17"/>
      <c r="CH305" s="17"/>
      <c r="CI305" s="17"/>
      <c r="CJ305" s="17"/>
      <c r="CK305" s="17"/>
      <c r="CL305" s="17"/>
      <c r="CM305" s="17"/>
      <c r="CN305" s="17"/>
      <c r="CO305" s="17"/>
      <c r="CP305" s="17"/>
      <c r="CQ305" s="17"/>
      <c r="CR305" s="17"/>
      <c r="CS305" s="17"/>
      <c r="CT305" s="17"/>
      <c r="CU305" s="17"/>
      <c r="CV305" s="17"/>
      <c r="CW305" s="17"/>
      <c r="CX305" s="17"/>
      <c r="CY305" s="17"/>
      <c r="CZ305" s="17"/>
      <c r="DA305" s="17"/>
      <c r="DB305" s="17"/>
      <c r="DC305" s="17"/>
      <c r="DD305" s="17"/>
      <c r="DE305" s="17"/>
      <c r="DF305" s="17"/>
      <c r="DG305" s="17"/>
      <c r="DH305" s="17"/>
      <c r="DI305" s="17"/>
      <c r="DJ305" s="17"/>
      <c r="DK305" s="17"/>
      <c r="DL305" s="17"/>
      <c r="DM305" s="17"/>
      <c r="DN305" s="17"/>
      <c r="DO305" s="17"/>
      <c r="DP305" s="17"/>
      <c r="DQ305" s="17"/>
      <c r="DR305" s="17"/>
      <c r="DS305" s="17"/>
      <c r="DT305" s="17"/>
      <c r="DU305" s="17"/>
      <c r="DV305" s="17"/>
      <c r="DW305" s="17"/>
      <c r="DX305" s="17"/>
      <c r="DY305" s="17"/>
      <c r="DZ305" s="17"/>
      <c r="EA305" s="17"/>
      <c r="EB305" s="17"/>
      <c r="EC305" s="17"/>
      <c r="ED305" s="17"/>
      <c r="EE305" s="17"/>
      <c r="EF305" s="17"/>
      <c r="EG305" s="17"/>
      <c r="EH305" s="17"/>
      <c r="EI305" s="17"/>
      <c r="EJ305" s="17"/>
      <c r="EK305" s="17"/>
      <c r="EL305" s="17"/>
      <c r="EM305" s="17"/>
      <c r="EN305" s="17"/>
      <c r="EO305" s="17"/>
      <c r="EP305" s="17"/>
      <c r="EQ305" s="17"/>
      <c r="ER305" s="17"/>
      <c r="ES305" s="17"/>
      <c r="ET305" s="17"/>
      <c r="EU305" s="17"/>
      <c r="EV305" s="17"/>
      <c r="EW305" s="17"/>
      <c r="EX305" s="17"/>
      <c r="EY305" s="17"/>
      <c r="EZ305" s="17"/>
      <c r="FA305" s="17"/>
      <c r="FB305" s="17"/>
      <c r="FC305" s="17"/>
      <c r="FD305" s="17"/>
      <c r="FE305" s="17"/>
      <c r="FF305" s="17"/>
      <c r="FG305" s="17"/>
      <c r="FH305" s="17"/>
      <c r="FI305" s="17"/>
      <c r="FJ305" s="17"/>
      <c r="FK305" s="17"/>
      <c r="FL305" s="17"/>
      <c r="FM305" s="17"/>
      <c r="FN305" s="17"/>
      <c r="FO305" s="17"/>
      <c r="FP305" s="17"/>
      <c r="FQ305" s="17"/>
      <c r="FR305" s="17"/>
      <c r="FS305" s="17"/>
      <c r="FT305" s="17"/>
      <c r="FU305" s="17"/>
      <c r="FV305" s="17"/>
      <c r="FW305" s="17"/>
      <c r="FX305" s="17"/>
      <c r="FY305" s="17"/>
      <c r="FZ305" s="17"/>
      <c r="GA305" s="17"/>
      <c r="GB305" s="17"/>
      <c r="GC305" s="17"/>
      <c r="GD305" s="17"/>
      <c r="GE305" s="17"/>
      <c r="GF305" s="17"/>
      <c r="GG305" s="17"/>
      <c r="GH305" s="17"/>
      <c r="GI305" s="17"/>
      <c r="GJ305" s="17"/>
      <c r="GK305" s="17"/>
      <c r="GL305" s="17"/>
      <c r="GM305" s="17"/>
      <c r="GN305" s="17"/>
      <c r="GO305" s="17"/>
      <c r="GP305" s="17"/>
      <c r="GQ305" s="17"/>
      <c r="GR305" s="17"/>
      <c r="GS305" s="17"/>
      <c r="GT305" s="17"/>
      <c r="GU305" s="17"/>
      <c r="GV305" s="17"/>
      <c r="GW305" s="17"/>
      <c r="GX305" s="17"/>
    </row>
    <row r="306" spans="1:206" s="19" customFormat="1" x14ac:dyDescent="0.2">
      <c r="A306" s="2"/>
      <c r="B306" s="2"/>
      <c r="C306" s="2"/>
      <c r="D306" s="16"/>
      <c r="E306" s="2"/>
      <c r="F306" s="167"/>
      <c r="G306" s="167"/>
      <c r="H306" s="167"/>
      <c r="I306" s="6"/>
      <c r="J306" s="17"/>
      <c r="K306" s="17"/>
      <c r="L306" s="17"/>
      <c r="M306" s="17"/>
      <c r="N306" s="17"/>
      <c r="O306" s="17"/>
      <c r="P306" s="17"/>
      <c r="Q306" s="17"/>
      <c r="R306" s="17"/>
      <c r="S306" s="17"/>
      <c r="T306" s="17"/>
      <c r="U306" s="17"/>
      <c r="V306" s="17"/>
      <c r="W306" s="17"/>
      <c r="X306" s="17"/>
      <c r="Y306" s="17"/>
      <c r="Z306" s="17"/>
      <c r="AA306" s="17"/>
      <c r="AB306" s="17"/>
      <c r="AC306" s="17"/>
      <c r="AD306" s="17"/>
      <c r="AE306" s="17"/>
      <c r="AF306" s="17"/>
      <c r="AG306" s="17"/>
      <c r="AH306" s="17"/>
      <c r="AI306" s="17"/>
      <c r="AJ306" s="17"/>
      <c r="AK306" s="17"/>
      <c r="AL306" s="17"/>
      <c r="AM306" s="17"/>
      <c r="AN306" s="17"/>
      <c r="AO306" s="17"/>
      <c r="AP306" s="17"/>
      <c r="AQ306" s="17"/>
      <c r="AR306" s="17"/>
      <c r="AS306" s="17"/>
      <c r="AT306" s="17"/>
      <c r="AU306" s="17"/>
      <c r="AV306" s="17"/>
      <c r="AW306" s="17"/>
      <c r="AX306" s="17"/>
      <c r="AY306" s="17"/>
      <c r="AZ306" s="17"/>
      <c r="BA306" s="17"/>
      <c r="BB306" s="17"/>
      <c r="BC306" s="17"/>
      <c r="BD306" s="17"/>
      <c r="BE306" s="17"/>
      <c r="BF306" s="17"/>
      <c r="BG306" s="17"/>
      <c r="BH306" s="17"/>
      <c r="BI306" s="17"/>
      <c r="BJ306" s="17"/>
      <c r="BK306" s="17"/>
      <c r="BL306" s="17"/>
      <c r="BM306" s="17"/>
      <c r="BN306" s="17"/>
      <c r="BO306" s="17"/>
      <c r="BP306" s="17"/>
      <c r="BQ306" s="17"/>
      <c r="BR306" s="17"/>
      <c r="BS306" s="17"/>
      <c r="BT306" s="17"/>
      <c r="BU306" s="17"/>
      <c r="BV306" s="17"/>
      <c r="BW306" s="17"/>
      <c r="BX306" s="17"/>
      <c r="BY306" s="17"/>
      <c r="BZ306" s="17"/>
      <c r="CA306" s="17"/>
      <c r="CB306" s="17"/>
      <c r="CC306" s="17"/>
      <c r="CD306" s="17"/>
      <c r="CE306" s="17"/>
      <c r="CF306" s="17"/>
      <c r="CG306" s="17"/>
      <c r="CH306" s="17"/>
      <c r="CI306" s="17"/>
      <c r="CJ306" s="17"/>
      <c r="CK306" s="17"/>
      <c r="CL306" s="17"/>
      <c r="CM306" s="17"/>
      <c r="CN306" s="17"/>
      <c r="CO306" s="17"/>
      <c r="CP306" s="17"/>
      <c r="CQ306" s="17"/>
      <c r="CR306" s="17"/>
      <c r="CS306" s="17"/>
      <c r="CT306" s="17"/>
      <c r="CU306" s="17"/>
      <c r="CV306" s="17"/>
      <c r="CW306" s="17"/>
      <c r="CX306" s="17"/>
      <c r="CY306" s="17"/>
      <c r="CZ306" s="17"/>
      <c r="DA306" s="17"/>
      <c r="DB306" s="17"/>
      <c r="DC306" s="17"/>
      <c r="DD306" s="17"/>
      <c r="DE306" s="17"/>
      <c r="DF306" s="17"/>
      <c r="DG306" s="17"/>
      <c r="DH306" s="17"/>
      <c r="DI306" s="17"/>
      <c r="DJ306" s="17"/>
      <c r="DK306" s="17"/>
      <c r="DL306" s="17"/>
      <c r="DM306" s="17"/>
      <c r="DN306" s="17"/>
      <c r="DO306" s="17"/>
      <c r="DP306" s="17"/>
      <c r="DQ306" s="17"/>
      <c r="DR306" s="17"/>
      <c r="DS306" s="17"/>
      <c r="DT306" s="17"/>
      <c r="DU306" s="17"/>
      <c r="DV306" s="17"/>
      <c r="DW306" s="17"/>
      <c r="DX306" s="17"/>
      <c r="DY306" s="17"/>
      <c r="DZ306" s="17"/>
      <c r="EA306" s="17"/>
      <c r="EB306" s="17"/>
      <c r="EC306" s="17"/>
      <c r="ED306" s="17"/>
      <c r="EE306" s="17"/>
      <c r="EF306" s="17"/>
      <c r="EG306" s="17"/>
      <c r="EH306" s="17"/>
      <c r="EI306" s="17"/>
      <c r="EJ306" s="17"/>
      <c r="EK306" s="17"/>
      <c r="EL306" s="17"/>
      <c r="EM306" s="17"/>
      <c r="EN306" s="17"/>
      <c r="EO306" s="17"/>
      <c r="EP306" s="17"/>
      <c r="EQ306" s="17"/>
      <c r="ER306" s="17"/>
      <c r="ES306" s="17"/>
      <c r="ET306" s="17"/>
      <c r="EU306" s="17"/>
      <c r="EV306" s="17"/>
      <c r="EW306" s="17"/>
      <c r="EX306" s="17"/>
      <c r="EY306" s="17"/>
      <c r="EZ306" s="17"/>
      <c r="FA306" s="17"/>
      <c r="FB306" s="17"/>
      <c r="FC306" s="17"/>
      <c r="FD306" s="17"/>
      <c r="FE306" s="17"/>
      <c r="FF306" s="17"/>
      <c r="FG306" s="17"/>
      <c r="FH306" s="17"/>
      <c r="FI306" s="17"/>
      <c r="FJ306" s="17"/>
      <c r="FK306" s="17"/>
      <c r="FL306" s="17"/>
      <c r="FM306" s="17"/>
      <c r="FN306" s="17"/>
      <c r="FO306" s="17"/>
      <c r="FP306" s="17"/>
      <c r="FQ306" s="17"/>
      <c r="FR306" s="17"/>
      <c r="FS306" s="17"/>
      <c r="FT306" s="17"/>
      <c r="FU306" s="17"/>
      <c r="FV306" s="17"/>
      <c r="FW306" s="17"/>
      <c r="FX306" s="17"/>
      <c r="FY306" s="17"/>
      <c r="FZ306" s="17"/>
      <c r="GA306" s="17"/>
      <c r="GB306" s="17"/>
      <c r="GC306" s="17"/>
      <c r="GD306" s="17"/>
      <c r="GE306" s="17"/>
      <c r="GF306" s="17"/>
      <c r="GG306" s="17"/>
      <c r="GH306" s="17"/>
      <c r="GI306" s="17"/>
      <c r="GJ306" s="17"/>
      <c r="GK306" s="17"/>
      <c r="GL306" s="17"/>
      <c r="GM306" s="17"/>
      <c r="GN306" s="17"/>
      <c r="GO306" s="17"/>
      <c r="GP306" s="17"/>
      <c r="GQ306" s="17"/>
      <c r="GR306" s="17"/>
      <c r="GS306" s="17"/>
      <c r="GT306" s="17"/>
      <c r="GU306" s="17"/>
      <c r="GV306" s="17"/>
      <c r="GW306" s="17"/>
      <c r="GX306" s="17"/>
    </row>
    <row r="307" spans="1:206" s="19" customFormat="1" x14ac:dyDescent="0.2">
      <c r="A307" s="2"/>
      <c r="B307" s="2"/>
      <c r="C307" s="2"/>
      <c r="D307" s="16"/>
      <c r="E307" s="2"/>
      <c r="F307" s="167"/>
      <c r="G307" s="167"/>
      <c r="H307" s="167"/>
      <c r="I307" s="6"/>
      <c r="J307" s="17"/>
      <c r="K307" s="17"/>
      <c r="L307" s="17"/>
      <c r="M307" s="17"/>
      <c r="N307" s="17"/>
      <c r="O307" s="17"/>
      <c r="P307" s="17"/>
      <c r="Q307" s="17"/>
      <c r="R307" s="17"/>
      <c r="S307" s="17"/>
      <c r="T307" s="17"/>
      <c r="U307" s="17"/>
      <c r="V307" s="17"/>
      <c r="W307" s="17"/>
      <c r="X307" s="17"/>
      <c r="Y307" s="17"/>
      <c r="Z307" s="17"/>
      <c r="AA307" s="17"/>
      <c r="AB307" s="17"/>
      <c r="AC307" s="17"/>
      <c r="AD307" s="17"/>
      <c r="AE307" s="17"/>
      <c r="AF307" s="17"/>
      <c r="AG307" s="17"/>
      <c r="AH307" s="17"/>
      <c r="AI307" s="17"/>
      <c r="AJ307" s="17"/>
      <c r="AK307" s="17"/>
      <c r="AL307" s="17"/>
      <c r="AM307" s="17"/>
      <c r="AN307" s="17"/>
      <c r="AO307" s="17"/>
      <c r="AP307" s="17"/>
      <c r="AQ307" s="17"/>
      <c r="AR307" s="17"/>
      <c r="AS307" s="17"/>
      <c r="AT307" s="17"/>
      <c r="AU307" s="17"/>
      <c r="AV307" s="17"/>
      <c r="AW307" s="17"/>
      <c r="AX307" s="17"/>
      <c r="AY307" s="17"/>
      <c r="AZ307" s="17"/>
      <c r="BA307" s="17"/>
      <c r="BB307" s="17"/>
      <c r="BC307" s="17"/>
      <c r="BD307" s="17"/>
      <c r="BE307" s="17"/>
      <c r="BF307" s="17"/>
      <c r="BG307" s="17"/>
      <c r="BH307" s="17"/>
      <c r="BI307" s="17"/>
      <c r="BJ307" s="17"/>
      <c r="BK307" s="17"/>
      <c r="BL307" s="17"/>
      <c r="BM307" s="17"/>
      <c r="BN307" s="17"/>
      <c r="BO307" s="17"/>
      <c r="BP307" s="17"/>
      <c r="BQ307" s="17"/>
      <c r="BR307" s="17"/>
      <c r="BS307" s="17"/>
      <c r="BT307" s="17"/>
      <c r="BU307" s="17"/>
      <c r="BV307" s="17"/>
      <c r="BW307" s="17"/>
      <c r="BX307" s="17"/>
      <c r="BY307" s="17"/>
      <c r="BZ307" s="17"/>
      <c r="CA307" s="17"/>
      <c r="CB307" s="17"/>
      <c r="CC307" s="17"/>
      <c r="CD307" s="17"/>
      <c r="CE307" s="17"/>
      <c r="CF307" s="17"/>
      <c r="CG307" s="17"/>
      <c r="CH307" s="17"/>
      <c r="CI307" s="17"/>
      <c r="CJ307" s="17"/>
      <c r="CK307" s="17"/>
      <c r="CL307" s="17"/>
      <c r="CM307" s="17"/>
      <c r="CN307" s="17"/>
      <c r="CO307" s="17"/>
      <c r="CP307" s="17"/>
      <c r="CQ307" s="17"/>
      <c r="CR307" s="17"/>
      <c r="CS307" s="17"/>
      <c r="CT307" s="17"/>
      <c r="CU307" s="17"/>
      <c r="CV307" s="17"/>
      <c r="CW307" s="17"/>
      <c r="CX307" s="17"/>
      <c r="CY307" s="17"/>
      <c r="CZ307" s="17"/>
      <c r="DA307" s="17"/>
      <c r="DB307" s="17"/>
      <c r="DC307" s="17"/>
      <c r="DD307" s="17"/>
      <c r="DE307" s="17"/>
      <c r="DF307" s="17"/>
      <c r="DG307" s="17"/>
      <c r="DH307" s="17"/>
      <c r="DI307" s="17"/>
      <c r="DJ307" s="17"/>
      <c r="DK307" s="17"/>
      <c r="DL307" s="17"/>
      <c r="DM307" s="17"/>
      <c r="DN307" s="17"/>
      <c r="DO307" s="17"/>
      <c r="DP307" s="17"/>
      <c r="DQ307" s="17"/>
      <c r="DR307" s="17"/>
      <c r="DS307" s="17"/>
      <c r="DT307" s="17"/>
      <c r="DU307" s="17"/>
      <c r="DV307" s="17"/>
      <c r="DW307" s="17"/>
      <c r="DX307" s="17"/>
      <c r="DY307" s="17"/>
      <c r="DZ307" s="17"/>
      <c r="EA307" s="17"/>
      <c r="EB307" s="17"/>
      <c r="EC307" s="17"/>
      <c r="ED307" s="17"/>
      <c r="EE307" s="17"/>
      <c r="EF307" s="17"/>
      <c r="EG307" s="17"/>
      <c r="EH307" s="17"/>
      <c r="EI307" s="17"/>
      <c r="EJ307" s="17"/>
      <c r="EK307" s="17"/>
      <c r="EL307" s="17"/>
      <c r="EM307" s="17"/>
      <c r="EN307" s="17"/>
      <c r="EO307" s="17"/>
      <c r="EP307" s="17"/>
      <c r="EQ307" s="17"/>
      <c r="ER307" s="17"/>
      <c r="ES307" s="17"/>
      <c r="ET307" s="17"/>
      <c r="EU307" s="17"/>
      <c r="EV307" s="17"/>
      <c r="EW307" s="17"/>
      <c r="EX307" s="17"/>
      <c r="EY307" s="17"/>
      <c r="EZ307" s="17"/>
      <c r="FA307" s="17"/>
      <c r="FB307" s="17"/>
      <c r="FC307" s="17"/>
      <c r="FD307" s="17"/>
      <c r="FE307" s="17"/>
      <c r="FF307" s="17"/>
      <c r="FG307" s="17"/>
      <c r="FH307" s="17"/>
      <c r="FI307" s="17"/>
      <c r="FJ307" s="17"/>
      <c r="FK307" s="17"/>
      <c r="FL307" s="17"/>
      <c r="FM307" s="17"/>
      <c r="FN307" s="17"/>
      <c r="FO307" s="17"/>
      <c r="FP307" s="17"/>
      <c r="FQ307" s="17"/>
      <c r="FR307" s="17"/>
      <c r="FS307" s="17"/>
      <c r="FT307" s="17"/>
      <c r="FU307" s="17"/>
      <c r="FV307" s="17"/>
      <c r="FW307" s="17"/>
      <c r="FX307" s="17"/>
      <c r="FY307" s="17"/>
      <c r="FZ307" s="17"/>
      <c r="GA307" s="17"/>
      <c r="GB307" s="17"/>
      <c r="GC307" s="17"/>
      <c r="GD307" s="17"/>
      <c r="GE307" s="17"/>
      <c r="GF307" s="17"/>
      <c r="GG307" s="17"/>
      <c r="GH307" s="17"/>
      <c r="GI307" s="17"/>
      <c r="GJ307" s="17"/>
      <c r="GK307" s="17"/>
      <c r="GL307" s="17"/>
      <c r="GM307" s="17"/>
      <c r="GN307" s="17"/>
      <c r="GO307" s="17"/>
      <c r="GP307" s="17"/>
      <c r="GQ307" s="17"/>
      <c r="GR307" s="17"/>
      <c r="GS307" s="17"/>
      <c r="GT307" s="17"/>
      <c r="GU307" s="17"/>
      <c r="GV307" s="17"/>
      <c r="GW307" s="17"/>
      <c r="GX307" s="17"/>
    </row>
    <row r="308" spans="1:206" s="19" customFormat="1" x14ac:dyDescent="0.2">
      <c r="A308" s="2"/>
      <c r="B308" s="2"/>
      <c r="C308" s="2"/>
      <c r="D308" s="16"/>
      <c r="E308" s="2"/>
      <c r="F308" s="167"/>
      <c r="G308" s="167"/>
      <c r="H308" s="167"/>
      <c r="I308" s="6"/>
      <c r="J308" s="17"/>
      <c r="K308" s="17"/>
      <c r="L308" s="17"/>
      <c r="M308" s="17"/>
      <c r="N308" s="17"/>
      <c r="O308" s="17"/>
      <c r="P308" s="17"/>
      <c r="Q308" s="17"/>
      <c r="R308" s="17"/>
      <c r="S308" s="17"/>
      <c r="T308" s="17"/>
      <c r="U308" s="17"/>
      <c r="V308" s="17"/>
      <c r="W308" s="17"/>
      <c r="X308" s="17"/>
      <c r="Y308" s="17"/>
      <c r="Z308" s="17"/>
      <c r="AA308" s="17"/>
      <c r="AB308" s="17"/>
      <c r="AC308" s="17"/>
      <c r="AD308" s="17"/>
      <c r="AE308" s="17"/>
      <c r="AF308" s="17"/>
      <c r="AG308" s="17"/>
      <c r="AH308" s="17"/>
      <c r="AI308" s="17"/>
      <c r="AJ308" s="17"/>
      <c r="AK308" s="17"/>
      <c r="AL308" s="17"/>
      <c r="AM308" s="17"/>
      <c r="AN308" s="17"/>
      <c r="AO308" s="17"/>
      <c r="AP308" s="17"/>
      <c r="AQ308" s="17"/>
      <c r="AR308" s="17"/>
      <c r="AS308" s="17"/>
      <c r="AT308" s="17"/>
      <c r="AU308" s="17"/>
      <c r="AV308" s="17"/>
      <c r="AW308" s="17"/>
      <c r="AX308" s="17"/>
      <c r="AY308" s="17"/>
      <c r="AZ308" s="17"/>
      <c r="BA308" s="17"/>
      <c r="BB308" s="17"/>
      <c r="BC308" s="17"/>
      <c r="BD308" s="17"/>
      <c r="BE308" s="17"/>
      <c r="BF308" s="17"/>
      <c r="BG308" s="17"/>
      <c r="BH308" s="17"/>
      <c r="BI308" s="17"/>
      <c r="BJ308" s="17"/>
      <c r="BK308" s="17"/>
      <c r="BL308" s="17"/>
      <c r="BM308" s="17"/>
      <c r="BN308" s="17"/>
      <c r="BO308" s="17"/>
      <c r="BP308" s="17"/>
      <c r="BQ308" s="17"/>
      <c r="BR308" s="17"/>
      <c r="BS308" s="17"/>
      <c r="BT308" s="17"/>
      <c r="BU308" s="17"/>
      <c r="BV308" s="17"/>
      <c r="BW308" s="17"/>
      <c r="BX308" s="17"/>
      <c r="BY308" s="17"/>
      <c r="BZ308" s="17"/>
      <c r="CA308" s="17"/>
      <c r="CB308" s="17"/>
      <c r="CC308" s="17"/>
      <c r="CD308" s="17"/>
      <c r="CE308" s="17"/>
      <c r="CF308" s="17"/>
      <c r="CG308" s="17"/>
      <c r="CH308" s="17"/>
      <c r="CI308" s="17"/>
      <c r="CJ308" s="17"/>
      <c r="CK308" s="17"/>
      <c r="CL308" s="17"/>
      <c r="CM308" s="17"/>
      <c r="CN308" s="17"/>
      <c r="CO308" s="17"/>
      <c r="CP308" s="17"/>
      <c r="CQ308" s="17"/>
      <c r="CR308" s="17"/>
      <c r="CS308" s="17"/>
      <c r="CT308" s="17"/>
      <c r="CU308" s="17"/>
      <c r="CV308" s="17"/>
      <c r="CW308" s="17"/>
      <c r="CX308" s="17"/>
      <c r="CY308" s="17"/>
      <c r="CZ308" s="17"/>
      <c r="DA308" s="17"/>
      <c r="DB308" s="17"/>
      <c r="DC308" s="17"/>
      <c r="DD308" s="17"/>
      <c r="DE308" s="17"/>
      <c r="DF308" s="17"/>
      <c r="DG308" s="17"/>
      <c r="DH308" s="17"/>
      <c r="DI308" s="17"/>
      <c r="DJ308" s="17"/>
      <c r="DK308" s="17"/>
      <c r="DL308" s="17"/>
      <c r="DM308" s="17"/>
      <c r="DN308" s="17"/>
      <c r="DO308" s="17"/>
      <c r="DP308" s="17"/>
      <c r="DQ308" s="17"/>
      <c r="DR308" s="17"/>
      <c r="DS308" s="17"/>
      <c r="DT308" s="17"/>
      <c r="DU308" s="17"/>
      <c r="DV308" s="17"/>
      <c r="DW308" s="17"/>
      <c r="DX308" s="17"/>
      <c r="DY308" s="17"/>
      <c r="DZ308" s="17"/>
      <c r="EA308" s="17"/>
      <c r="EB308" s="17"/>
      <c r="EC308" s="17"/>
      <c r="ED308" s="17"/>
      <c r="EE308" s="17"/>
      <c r="EF308" s="17"/>
      <c r="EG308" s="17"/>
      <c r="EH308" s="17"/>
      <c r="EI308" s="17"/>
      <c r="EJ308" s="17"/>
      <c r="EK308" s="17"/>
      <c r="EL308" s="17"/>
      <c r="EM308" s="17"/>
      <c r="EN308" s="17"/>
      <c r="EO308" s="17"/>
      <c r="EP308" s="17"/>
      <c r="EQ308" s="17"/>
      <c r="ER308" s="17"/>
      <c r="ES308" s="17"/>
      <c r="ET308" s="17"/>
      <c r="EU308" s="17"/>
      <c r="EV308" s="17"/>
      <c r="EW308" s="17"/>
      <c r="EX308" s="17"/>
      <c r="EY308" s="17"/>
      <c r="EZ308" s="17"/>
      <c r="FA308" s="17"/>
      <c r="FB308" s="17"/>
      <c r="FC308" s="17"/>
      <c r="FD308" s="17"/>
      <c r="FE308" s="17"/>
      <c r="FF308" s="17"/>
      <c r="FG308" s="17"/>
      <c r="FH308" s="17"/>
      <c r="FI308" s="17"/>
      <c r="FJ308" s="17"/>
      <c r="FK308" s="17"/>
      <c r="FL308" s="17"/>
      <c r="FM308" s="17"/>
      <c r="FN308" s="17"/>
      <c r="FO308" s="17"/>
      <c r="FP308" s="17"/>
      <c r="FQ308" s="17"/>
      <c r="FR308" s="17"/>
      <c r="FS308" s="17"/>
      <c r="FT308" s="17"/>
      <c r="FU308" s="17"/>
      <c r="FV308" s="17"/>
      <c r="FW308" s="17"/>
      <c r="FX308" s="17"/>
      <c r="FY308" s="17"/>
      <c r="FZ308" s="17"/>
      <c r="GA308" s="17"/>
      <c r="GB308" s="17"/>
      <c r="GC308" s="17"/>
      <c r="GD308" s="17"/>
      <c r="GE308" s="17"/>
      <c r="GF308" s="17"/>
      <c r="GG308" s="17"/>
      <c r="GH308" s="17"/>
      <c r="GI308" s="17"/>
      <c r="GJ308" s="17"/>
      <c r="GK308" s="17"/>
      <c r="GL308" s="17"/>
      <c r="GM308" s="17"/>
      <c r="GN308" s="17"/>
      <c r="GO308" s="17"/>
      <c r="GP308" s="17"/>
      <c r="GQ308" s="17"/>
      <c r="GR308" s="17"/>
      <c r="GS308" s="17"/>
      <c r="GT308" s="17"/>
      <c r="GU308" s="17"/>
      <c r="GV308" s="17"/>
      <c r="GW308" s="17"/>
      <c r="GX308" s="17"/>
    </row>
  </sheetData>
  <mergeCells count="9">
    <mergeCell ref="A10:D10"/>
    <mergeCell ref="A7:I7"/>
    <mergeCell ref="A9:D9"/>
    <mergeCell ref="A1:I2"/>
    <mergeCell ref="A3:I3"/>
    <mergeCell ref="A4:I4"/>
    <mergeCell ref="A5:D5"/>
    <mergeCell ref="A6:I6"/>
    <mergeCell ref="A8:E8"/>
  </mergeCells>
  <phoneticPr fontId="29" type="noConversion"/>
  <conditionalFormatting sqref="C15:C35">
    <cfRule type="expression" dxfId="42" priority="25" stopIfTrue="1">
      <formula>I15&lt;6</formula>
    </cfRule>
  </conditionalFormatting>
  <conditionalFormatting sqref="C37:C43">
    <cfRule type="expression" dxfId="41" priority="3" stopIfTrue="1">
      <formula>I37&lt;6</formula>
    </cfRule>
  </conditionalFormatting>
  <conditionalFormatting sqref="C46">
    <cfRule type="expression" dxfId="40" priority="6" stopIfTrue="1">
      <formula>I46&lt;6</formula>
    </cfRule>
  </conditionalFormatting>
  <conditionalFormatting sqref="C36:D36">
    <cfRule type="expression" dxfId="39" priority="38" stopIfTrue="1">
      <formula>H36&lt;6</formula>
    </cfRule>
  </conditionalFormatting>
  <conditionalFormatting sqref="D15:D35">
    <cfRule type="expression" dxfId="38" priority="24" stopIfTrue="1">
      <formula>I15&lt;6</formula>
    </cfRule>
  </conditionalFormatting>
  <conditionalFormatting sqref="D37:D46">
    <cfRule type="expression" dxfId="37" priority="2" stopIfTrue="1">
      <formula>I37&lt;6</formula>
    </cfRule>
  </conditionalFormatting>
  <conditionalFormatting sqref="E16 E27">
    <cfRule type="expression" dxfId="36" priority="51" stopIfTrue="1">
      <formula>I16&lt;6</formula>
    </cfRule>
  </conditionalFormatting>
  <conditionalFormatting sqref="E23:E24">
    <cfRule type="expression" dxfId="35" priority="44" stopIfTrue="1">
      <formula>I23&lt;6</formula>
    </cfRule>
  </conditionalFormatting>
  <conditionalFormatting sqref="E29 E31">
    <cfRule type="expression" dxfId="34" priority="42" stopIfTrue="1">
      <formula>F29&lt;6</formula>
    </cfRule>
  </conditionalFormatting>
  <conditionalFormatting sqref="E36 E41">
    <cfRule type="expression" dxfId="33" priority="108" stopIfTrue="1">
      <formula>#REF!&lt;6</formula>
    </cfRule>
  </conditionalFormatting>
  <conditionalFormatting sqref="F18">
    <cfRule type="expression" dxfId="32" priority="50" stopIfTrue="1">
      <formula>G18&lt;6</formula>
    </cfRule>
  </conditionalFormatting>
  <conditionalFormatting sqref="F21:F22">
    <cfRule type="expression" dxfId="31" priority="47" stopIfTrue="1">
      <formula>G21&lt;6</formula>
    </cfRule>
  </conditionalFormatting>
  <conditionalFormatting sqref="F26 F40:F46">
    <cfRule type="expression" dxfId="30" priority="41">
      <formula>AND($B26&lt;&gt;"",$C26&lt;&gt;"",$C26&lt;&gt;0,F26=0)</formula>
    </cfRule>
  </conditionalFormatting>
  <conditionalFormatting sqref="F35">
    <cfRule type="expression" dxfId="29" priority="106" stopIfTrue="1">
      <formula>G35&lt;6</formula>
    </cfRule>
  </conditionalFormatting>
  <conditionalFormatting sqref="F37:G37">
    <cfRule type="expression" dxfId="28" priority="52" stopIfTrue="1">
      <formula>G37&lt;6</formula>
    </cfRule>
  </conditionalFormatting>
  <conditionalFormatting sqref="G22">
    <cfRule type="expression" dxfId="27" priority="45" stopIfTrue="1">
      <formula>H22&lt;6</formula>
    </cfRule>
  </conditionalFormatting>
  <conditionalFormatting sqref="G30">
    <cfRule type="expression" dxfId="26" priority="23" stopIfTrue="1">
      <formula>H30&lt;6</formula>
    </cfRule>
  </conditionalFormatting>
  <conditionalFormatting sqref="G38:G41">
    <cfRule type="expression" dxfId="25" priority="1" stopIfTrue="1">
      <formula>H38&lt;6</formula>
    </cfRule>
  </conditionalFormatting>
  <conditionalFormatting sqref="G44:G46">
    <cfRule type="expression" dxfId="24" priority="4" stopIfTrue="1">
      <formula>H44&lt;6</formula>
    </cfRule>
  </conditionalFormatting>
  <pageMargins left="0.51181102362204722" right="0.51181102362204722" top="0.78740157480314965" bottom="0.78740157480314965" header="0.31496062992125984" footer="0.31496062992125984"/>
  <pageSetup paperSize="9" scale="53" fitToHeight="30" orientation="portrait" horizontalDpi="4294967293"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GZ60"/>
  <sheetViews>
    <sheetView view="pageBreakPreview" topLeftCell="A46" zoomScaleNormal="100" zoomScaleSheetLayoutView="100" workbookViewId="0">
      <selection activeCell="H55" sqref="H55"/>
    </sheetView>
  </sheetViews>
  <sheetFormatPr defaultColWidth="11.5703125" defaultRowHeight="15" x14ac:dyDescent="0.2"/>
  <cols>
    <col min="1" max="1" width="5.42578125" style="4" customWidth="1"/>
    <col min="2" max="2" width="9.28515625" style="2" customWidth="1"/>
    <col min="3" max="3" width="34.42578125" style="16" customWidth="1"/>
    <col min="4" max="4" width="8.5703125" style="2" customWidth="1"/>
    <col min="5" max="5" width="25.5703125" style="5" customWidth="1"/>
    <col min="6" max="6" width="25.28515625" style="3" customWidth="1"/>
    <col min="7" max="7" width="25.42578125" style="6" customWidth="1"/>
    <col min="8" max="8" width="19.7109375" style="3" customWidth="1"/>
    <col min="9" max="9" width="12.7109375" style="3" customWidth="1"/>
    <col min="10" max="10" width="16.5703125" style="3" bestFit="1" customWidth="1"/>
    <col min="11" max="11" width="9.140625" style="3" customWidth="1"/>
    <col min="12" max="12" width="30.5703125" style="3" customWidth="1"/>
    <col min="13" max="207" width="9.140625" style="3" customWidth="1"/>
    <col min="208" max="255" width="11.5703125" style="4"/>
    <col min="256" max="256" width="10.7109375" style="4" customWidth="1"/>
    <col min="257" max="257" width="17" style="4" customWidth="1"/>
    <col min="258" max="258" width="14.85546875" style="4" customWidth="1"/>
    <col min="259" max="259" width="57.28515625" style="4" customWidth="1"/>
    <col min="260" max="260" width="8.5703125" style="4" customWidth="1"/>
    <col min="261" max="261" width="12.42578125" style="4" customWidth="1"/>
    <col min="262" max="262" width="15.5703125" style="4" customWidth="1"/>
    <col min="263" max="263" width="19.28515625" style="4" customWidth="1"/>
    <col min="264" max="264" width="19.7109375" style="4" customWidth="1"/>
    <col min="265" max="265" width="16.42578125" style="4" bestFit="1" customWidth="1"/>
    <col min="266" max="266" width="16.5703125" style="4" bestFit="1" customWidth="1"/>
    <col min="267" max="267" width="9.140625" style="4" customWidth="1"/>
    <col min="268" max="268" width="30.5703125" style="4" customWidth="1"/>
    <col min="269" max="463" width="9.140625" style="4" customWidth="1"/>
    <col min="464" max="511" width="11.5703125" style="4"/>
    <col min="512" max="512" width="10.7109375" style="4" customWidth="1"/>
    <col min="513" max="513" width="17" style="4" customWidth="1"/>
    <col min="514" max="514" width="14.85546875" style="4" customWidth="1"/>
    <col min="515" max="515" width="57.28515625" style="4" customWidth="1"/>
    <col min="516" max="516" width="8.5703125" style="4" customWidth="1"/>
    <col min="517" max="517" width="12.42578125" style="4" customWidth="1"/>
    <col min="518" max="518" width="15.5703125" style="4" customWidth="1"/>
    <col min="519" max="519" width="19.28515625" style="4" customWidth="1"/>
    <col min="520" max="520" width="19.7109375" style="4" customWidth="1"/>
    <col min="521" max="521" width="16.42578125" style="4" bestFit="1" customWidth="1"/>
    <col min="522" max="522" width="16.5703125" style="4" bestFit="1" customWidth="1"/>
    <col min="523" max="523" width="9.140625" style="4" customWidth="1"/>
    <col min="524" max="524" width="30.5703125" style="4" customWidth="1"/>
    <col min="525" max="719" width="9.140625" style="4" customWidth="1"/>
    <col min="720" max="767" width="11.5703125" style="4"/>
    <col min="768" max="768" width="10.7109375" style="4" customWidth="1"/>
    <col min="769" max="769" width="17" style="4" customWidth="1"/>
    <col min="770" max="770" width="14.85546875" style="4" customWidth="1"/>
    <col min="771" max="771" width="57.28515625" style="4" customWidth="1"/>
    <col min="772" max="772" width="8.5703125" style="4" customWidth="1"/>
    <col min="773" max="773" width="12.42578125" style="4" customWidth="1"/>
    <col min="774" max="774" width="15.5703125" style="4" customWidth="1"/>
    <col min="775" max="775" width="19.28515625" style="4" customWidth="1"/>
    <col min="776" max="776" width="19.7109375" style="4" customWidth="1"/>
    <col min="777" max="777" width="16.42578125" style="4" bestFit="1" customWidth="1"/>
    <col min="778" max="778" width="16.5703125" style="4" bestFit="1" customWidth="1"/>
    <col min="779" max="779" width="9.140625" style="4" customWidth="1"/>
    <col min="780" max="780" width="30.5703125" style="4" customWidth="1"/>
    <col min="781" max="975" width="9.140625" style="4" customWidth="1"/>
    <col min="976" max="1023" width="11.5703125" style="4"/>
    <col min="1024" max="1024" width="10.7109375" style="4" customWidth="1"/>
    <col min="1025" max="1025" width="17" style="4" customWidth="1"/>
    <col min="1026" max="1026" width="14.85546875" style="4" customWidth="1"/>
    <col min="1027" max="1027" width="57.28515625" style="4" customWidth="1"/>
    <col min="1028" max="1028" width="8.5703125" style="4" customWidth="1"/>
    <col min="1029" max="1029" width="12.42578125" style="4" customWidth="1"/>
    <col min="1030" max="1030" width="15.5703125" style="4" customWidth="1"/>
    <col min="1031" max="1031" width="19.28515625" style="4" customWidth="1"/>
    <col min="1032" max="1032" width="19.7109375" style="4" customWidth="1"/>
    <col min="1033" max="1033" width="16.42578125" style="4" bestFit="1" customWidth="1"/>
    <col min="1034" max="1034" width="16.5703125" style="4" bestFit="1" customWidth="1"/>
    <col min="1035" max="1035" width="9.140625" style="4" customWidth="1"/>
    <col min="1036" max="1036" width="30.5703125" style="4" customWidth="1"/>
    <col min="1037" max="1231" width="9.140625" style="4" customWidth="1"/>
    <col min="1232" max="1279" width="11.5703125" style="4"/>
    <col min="1280" max="1280" width="10.7109375" style="4" customWidth="1"/>
    <col min="1281" max="1281" width="17" style="4" customWidth="1"/>
    <col min="1282" max="1282" width="14.85546875" style="4" customWidth="1"/>
    <col min="1283" max="1283" width="57.28515625" style="4" customWidth="1"/>
    <col min="1284" max="1284" width="8.5703125" style="4" customWidth="1"/>
    <col min="1285" max="1285" width="12.42578125" style="4" customWidth="1"/>
    <col min="1286" max="1286" width="15.5703125" style="4" customWidth="1"/>
    <col min="1287" max="1287" width="19.28515625" style="4" customWidth="1"/>
    <col min="1288" max="1288" width="19.7109375" style="4" customWidth="1"/>
    <col min="1289" max="1289" width="16.42578125" style="4" bestFit="1" customWidth="1"/>
    <col min="1290" max="1290" width="16.5703125" style="4" bestFit="1" customWidth="1"/>
    <col min="1291" max="1291" width="9.140625" style="4" customWidth="1"/>
    <col min="1292" max="1292" width="30.5703125" style="4" customWidth="1"/>
    <col min="1293" max="1487" width="9.140625" style="4" customWidth="1"/>
    <col min="1488" max="1535" width="11.5703125" style="4"/>
    <col min="1536" max="1536" width="10.7109375" style="4" customWidth="1"/>
    <col min="1537" max="1537" width="17" style="4" customWidth="1"/>
    <col min="1538" max="1538" width="14.85546875" style="4" customWidth="1"/>
    <col min="1539" max="1539" width="57.28515625" style="4" customWidth="1"/>
    <col min="1540" max="1540" width="8.5703125" style="4" customWidth="1"/>
    <col min="1541" max="1541" width="12.42578125" style="4" customWidth="1"/>
    <col min="1542" max="1542" width="15.5703125" style="4" customWidth="1"/>
    <col min="1543" max="1543" width="19.28515625" style="4" customWidth="1"/>
    <col min="1544" max="1544" width="19.7109375" style="4" customWidth="1"/>
    <col min="1545" max="1545" width="16.42578125" style="4" bestFit="1" customWidth="1"/>
    <col min="1546" max="1546" width="16.5703125" style="4" bestFit="1" customWidth="1"/>
    <col min="1547" max="1547" width="9.140625" style="4" customWidth="1"/>
    <col min="1548" max="1548" width="30.5703125" style="4" customWidth="1"/>
    <col min="1549" max="1743" width="9.140625" style="4" customWidth="1"/>
    <col min="1744" max="1791" width="11.5703125" style="4"/>
    <col min="1792" max="1792" width="10.7109375" style="4" customWidth="1"/>
    <col min="1793" max="1793" width="17" style="4" customWidth="1"/>
    <col min="1794" max="1794" width="14.85546875" style="4" customWidth="1"/>
    <col min="1795" max="1795" width="57.28515625" style="4" customWidth="1"/>
    <col min="1796" max="1796" width="8.5703125" style="4" customWidth="1"/>
    <col min="1797" max="1797" width="12.42578125" style="4" customWidth="1"/>
    <col min="1798" max="1798" width="15.5703125" style="4" customWidth="1"/>
    <col min="1799" max="1799" width="19.28515625" style="4" customWidth="1"/>
    <col min="1800" max="1800" width="19.7109375" style="4" customWidth="1"/>
    <col min="1801" max="1801" width="16.42578125" style="4" bestFit="1" customWidth="1"/>
    <col min="1802" max="1802" width="16.5703125" style="4" bestFit="1" customWidth="1"/>
    <col min="1803" max="1803" width="9.140625" style="4" customWidth="1"/>
    <col min="1804" max="1804" width="30.5703125" style="4" customWidth="1"/>
    <col min="1805" max="1999" width="9.140625" style="4" customWidth="1"/>
    <col min="2000" max="2047" width="11.5703125" style="4"/>
    <col min="2048" max="2048" width="10.7109375" style="4" customWidth="1"/>
    <col min="2049" max="2049" width="17" style="4" customWidth="1"/>
    <col min="2050" max="2050" width="14.85546875" style="4" customWidth="1"/>
    <col min="2051" max="2051" width="57.28515625" style="4" customWidth="1"/>
    <col min="2052" max="2052" width="8.5703125" style="4" customWidth="1"/>
    <col min="2053" max="2053" width="12.42578125" style="4" customWidth="1"/>
    <col min="2054" max="2054" width="15.5703125" style="4" customWidth="1"/>
    <col min="2055" max="2055" width="19.28515625" style="4" customWidth="1"/>
    <col min="2056" max="2056" width="19.7109375" style="4" customWidth="1"/>
    <col min="2057" max="2057" width="16.42578125" style="4" bestFit="1" customWidth="1"/>
    <col min="2058" max="2058" width="16.5703125" style="4" bestFit="1" customWidth="1"/>
    <col min="2059" max="2059" width="9.140625" style="4" customWidth="1"/>
    <col min="2060" max="2060" width="30.5703125" style="4" customWidth="1"/>
    <col min="2061" max="2255" width="9.140625" style="4" customWidth="1"/>
    <col min="2256" max="2303" width="11.5703125" style="4"/>
    <col min="2304" max="2304" width="10.7109375" style="4" customWidth="1"/>
    <col min="2305" max="2305" width="17" style="4" customWidth="1"/>
    <col min="2306" max="2306" width="14.85546875" style="4" customWidth="1"/>
    <col min="2307" max="2307" width="57.28515625" style="4" customWidth="1"/>
    <col min="2308" max="2308" width="8.5703125" style="4" customWidth="1"/>
    <col min="2309" max="2309" width="12.42578125" style="4" customWidth="1"/>
    <col min="2310" max="2310" width="15.5703125" style="4" customWidth="1"/>
    <col min="2311" max="2311" width="19.28515625" style="4" customWidth="1"/>
    <col min="2312" max="2312" width="19.7109375" style="4" customWidth="1"/>
    <col min="2313" max="2313" width="16.42578125" style="4" bestFit="1" customWidth="1"/>
    <col min="2314" max="2314" width="16.5703125" style="4" bestFit="1" customWidth="1"/>
    <col min="2315" max="2315" width="9.140625" style="4" customWidth="1"/>
    <col min="2316" max="2316" width="30.5703125" style="4" customWidth="1"/>
    <col min="2317" max="2511" width="9.140625" style="4" customWidth="1"/>
    <col min="2512" max="2559" width="11.5703125" style="4"/>
    <col min="2560" max="2560" width="10.7109375" style="4" customWidth="1"/>
    <col min="2561" max="2561" width="17" style="4" customWidth="1"/>
    <col min="2562" max="2562" width="14.85546875" style="4" customWidth="1"/>
    <col min="2563" max="2563" width="57.28515625" style="4" customWidth="1"/>
    <col min="2564" max="2564" width="8.5703125" style="4" customWidth="1"/>
    <col min="2565" max="2565" width="12.42578125" style="4" customWidth="1"/>
    <col min="2566" max="2566" width="15.5703125" style="4" customWidth="1"/>
    <col min="2567" max="2567" width="19.28515625" style="4" customWidth="1"/>
    <col min="2568" max="2568" width="19.7109375" style="4" customWidth="1"/>
    <col min="2569" max="2569" width="16.42578125" style="4" bestFit="1" customWidth="1"/>
    <col min="2570" max="2570" width="16.5703125" style="4" bestFit="1" customWidth="1"/>
    <col min="2571" max="2571" width="9.140625" style="4" customWidth="1"/>
    <col min="2572" max="2572" width="30.5703125" style="4" customWidth="1"/>
    <col min="2573" max="2767" width="9.140625" style="4" customWidth="1"/>
    <col min="2768" max="2815" width="11.5703125" style="4"/>
    <col min="2816" max="2816" width="10.7109375" style="4" customWidth="1"/>
    <col min="2817" max="2817" width="17" style="4" customWidth="1"/>
    <col min="2818" max="2818" width="14.85546875" style="4" customWidth="1"/>
    <col min="2819" max="2819" width="57.28515625" style="4" customWidth="1"/>
    <col min="2820" max="2820" width="8.5703125" style="4" customWidth="1"/>
    <col min="2821" max="2821" width="12.42578125" style="4" customWidth="1"/>
    <col min="2822" max="2822" width="15.5703125" style="4" customWidth="1"/>
    <col min="2823" max="2823" width="19.28515625" style="4" customWidth="1"/>
    <col min="2824" max="2824" width="19.7109375" style="4" customWidth="1"/>
    <col min="2825" max="2825" width="16.42578125" style="4" bestFit="1" customWidth="1"/>
    <col min="2826" max="2826" width="16.5703125" style="4" bestFit="1" customWidth="1"/>
    <col min="2827" max="2827" width="9.140625" style="4" customWidth="1"/>
    <col min="2828" max="2828" width="30.5703125" style="4" customWidth="1"/>
    <col min="2829" max="3023" width="9.140625" style="4" customWidth="1"/>
    <col min="3024" max="3071" width="11.5703125" style="4"/>
    <col min="3072" max="3072" width="10.7109375" style="4" customWidth="1"/>
    <col min="3073" max="3073" width="17" style="4" customWidth="1"/>
    <col min="3074" max="3074" width="14.85546875" style="4" customWidth="1"/>
    <col min="3075" max="3075" width="57.28515625" style="4" customWidth="1"/>
    <col min="3076" max="3076" width="8.5703125" style="4" customWidth="1"/>
    <col min="3077" max="3077" width="12.42578125" style="4" customWidth="1"/>
    <col min="3078" max="3078" width="15.5703125" style="4" customWidth="1"/>
    <col min="3079" max="3079" width="19.28515625" style="4" customWidth="1"/>
    <col min="3080" max="3080" width="19.7109375" style="4" customWidth="1"/>
    <col min="3081" max="3081" width="16.42578125" style="4" bestFit="1" customWidth="1"/>
    <col min="3082" max="3082" width="16.5703125" style="4" bestFit="1" customWidth="1"/>
    <col min="3083" max="3083" width="9.140625" style="4" customWidth="1"/>
    <col min="3084" max="3084" width="30.5703125" style="4" customWidth="1"/>
    <col min="3085" max="3279" width="9.140625" style="4" customWidth="1"/>
    <col min="3280" max="3327" width="11.5703125" style="4"/>
    <col min="3328" max="3328" width="10.7109375" style="4" customWidth="1"/>
    <col min="3329" max="3329" width="17" style="4" customWidth="1"/>
    <col min="3330" max="3330" width="14.85546875" style="4" customWidth="1"/>
    <col min="3331" max="3331" width="57.28515625" style="4" customWidth="1"/>
    <col min="3332" max="3332" width="8.5703125" style="4" customWidth="1"/>
    <col min="3333" max="3333" width="12.42578125" style="4" customWidth="1"/>
    <col min="3334" max="3334" width="15.5703125" style="4" customWidth="1"/>
    <col min="3335" max="3335" width="19.28515625" style="4" customWidth="1"/>
    <col min="3336" max="3336" width="19.7109375" style="4" customWidth="1"/>
    <col min="3337" max="3337" width="16.42578125" style="4" bestFit="1" customWidth="1"/>
    <col min="3338" max="3338" width="16.5703125" style="4" bestFit="1" customWidth="1"/>
    <col min="3339" max="3339" width="9.140625" style="4" customWidth="1"/>
    <col min="3340" max="3340" width="30.5703125" style="4" customWidth="1"/>
    <col min="3341" max="3535" width="9.140625" style="4" customWidth="1"/>
    <col min="3536" max="3583" width="11.5703125" style="4"/>
    <col min="3584" max="3584" width="10.7109375" style="4" customWidth="1"/>
    <col min="3585" max="3585" width="17" style="4" customWidth="1"/>
    <col min="3586" max="3586" width="14.85546875" style="4" customWidth="1"/>
    <col min="3587" max="3587" width="57.28515625" style="4" customWidth="1"/>
    <col min="3588" max="3588" width="8.5703125" style="4" customWidth="1"/>
    <col min="3589" max="3589" width="12.42578125" style="4" customWidth="1"/>
    <col min="3590" max="3590" width="15.5703125" style="4" customWidth="1"/>
    <col min="3591" max="3591" width="19.28515625" style="4" customWidth="1"/>
    <col min="3592" max="3592" width="19.7109375" style="4" customWidth="1"/>
    <col min="3593" max="3593" width="16.42578125" style="4" bestFit="1" customWidth="1"/>
    <col min="3594" max="3594" width="16.5703125" style="4" bestFit="1" customWidth="1"/>
    <col min="3595" max="3595" width="9.140625" style="4" customWidth="1"/>
    <col min="3596" max="3596" width="30.5703125" style="4" customWidth="1"/>
    <col min="3597" max="3791" width="9.140625" style="4" customWidth="1"/>
    <col min="3792" max="3839" width="11.5703125" style="4"/>
    <col min="3840" max="3840" width="10.7109375" style="4" customWidth="1"/>
    <col min="3841" max="3841" width="17" style="4" customWidth="1"/>
    <col min="3842" max="3842" width="14.85546875" style="4" customWidth="1"/>
    <col min="3843" max="3843" width="57.28515625" style="4" customWidth="1"/>
    <col min="3844" max="3844" width="8.5703125" style="4" customWidth="1"/>
    <col min="3845" max="3845" width="12.42578125" style="4" customWidth="1"/>
    <col min="3846" max="3846" width="15.5703125" style="4" customWidth="1"/>
    <col min="3847" max="3847" width="19.28515625" style="4" customWidth="1"/>
    <col min="3848" max="3848" width="19.7109375" style="4" customWidth="1"/>
    <col min="3849" max="3849" width="16.42578125" style="4" bestFit="1" customWidth="1"/>
    <col min="3850" max="3850" width="16.5703125" style="4" bestFit="1" customWidth="1"/>
    <col min="3851" max="3851" width="9.140625" style="4" customWidth="1"/>
    <col min="3852" max="3852" width="30.5703125" style="4" customWidth="1"/>
    <col min="3853" max="4047" width="9.140625" style="4" customWidth="1"/>
    <col min="4048" max="4095" width="11.5703125" style="4"/>
    <col min="4096" max="4096" width="10.7109375" style="4" customWidth="1"/>
    <col min="4097" max="4097" width="17" style="4" customWidth="1"/>
    <col min="4098" max="4098" width="14.85546875" style="4" customWidth="1"/>
    <col min="4099" max="4099" width="57.28515625" style="4" customWidth="1"/>
    <col min="4100" max="4100" width="8.5703125" style="4" customWidth="1"/>
    <col min="4101" max="4101" width="12.42578125" style="4" customWidth="1"/>
    <col min="4102" max="4102" width="15.5703125" style="4" customWidth="1"/>
    <col min="4103" max="4103" width="19.28515625" style="4" customWidth="1"/>
    <col min="4104" max="4104" width="19.7109375" style="4" customWidth="1"/>
    <col min="4105" max="4105" width="16.42578125" style="4" bestFit="1" customWidth="1"/>
    <col min="4106" max="4106" width="16.5703125" style="4" bestFit="1" customWidth="1"/>
    <col min="4107" max="4107" width="9.140625" style="4" customWidth="1"/>
    <col min="4108" max="4108" width="30.5703125" style="4" customWidth="1"/>
    <col min="4109" max="4303" width="9.140625" style="4" customWidth="1"/>
    <col min="4304" max="4351" width="11.5703125" style="4"/>
    <col min="4352" max="4352" width="10.7109375" style="4" customWidth="1"/>
    <col min="4353" max="4353" width="17" style="4" customWidth="1"/>
    <col min="4354" max="4354" width="14.85546875" style="4" customWidth="1"/>
    <col min="4355" max="4355" width="57.28515625" style="4" customWidth="1"/>
    <col min="4356" max="4356" width="8.5703125" style="4" customWidth="1"/>
    <col min="4357" max="4357" width="12.42578125" style="4" customWidth="1"/>
    <col min="4358" max="4358" width="15.5703125" style="4" customWidth="1"/>
    <col min="4359" max="4359" width="19.28515625" style="4" customWidth="1"/>
    <col min="4360" max="4360" width="19.7109375" style="4" customWidth="1"/>
    <col min="4361" max="4361" width="16.42578125" style="4" bestFit="1" customWidth="1"/>
    <col min="4362" max="4362" width="16.5703125" style="4" bestFit="1" customWidth="1"/>
    <col min="4363" max="4363" width="9.140625" style="4" customWidth="1"/>
    <col min="4364" max="4364" width="30.5703125" style="4" customWidth="1"/>
    <col min="4365" max="4559" width="9.140625" style="4" customWidth="1"/>
    <col min="4560" max="4607" width="11.5703125" style="4"/>
    <col min="4608" max="4608" width="10.7109375" style="4" customWidth="1"/>
    <col min="4609" max="4609" width="17" style="4" customWidth="1"/>
    <col min="4610" max="4610" width="14.85546875" style="4" customWidth="1"/>
    <col min="4611" max="4611" width="57.28515625" style="4" customWidth="1"/>
    <col min="4612" max="4612" width="8.5703125" style="4" customWidth="1"/>
    <col min="4613" max="4613" width="12.42578125" style="4" customWidth="1"/>
    <col min="4614" max="4614" width="15.5703125" style="4" customWidth="1"/>
    <col min="4615" max="4615" width="19.28515625" style="4" customWidth="1"/>
    <col min="4616" max="4616" width="19.7109375" style="4" customWidth="1"/>
    <col min="4617" max="4617" width="16.42578125" style="4" bestFit="1" customWidth="1"/>
    <col min="4618" max="4618" width="16.5703125" style="4" bestFit="1" customWidth="1"/>
    <col min="4619" max="4619" width="9.140625" style="4" customWidth="1"/>
    <col min="4620" max="4620" width="30.5703125" style="4" customWidth="1"/>
    <col min="4621" max="4815" width="9.140625" style="4" customWidth="1"/>
    <col min="4816" max="4863" width="11.5703125" style="4"/>
    <col min="4864" max="4864" width="10.7109375" style="4" customWidth="1"/>
    <col min="4865" max="4865" width="17" style="4" customWidth="1"/>
    <col min="4866" max="4866" width="14.85546875" style="4" customWidth="1"/>
    <col min="4867" max="4867" width="57.28515625" style="4" customWidth="1"/>
    <col min="4868" max="4868" width="8.5703125" style="4" customWidth="1"/>
    <col min="4869" max="4869" width="12.42578125" style="4" customWidth="1"/>
    <col min="4870" max="4870" width="15.5703125" style="4" customWidth="1"/>
    <col min="4871" max="4871" width="19.28515625" style="4" customWidth="1"/>
    <col min="4872" max="4872" width="19.7109375" style="4" customWidth="1"/>
    <col min="4873" max="4873" width="16.42578125" style="4" bestFit="1" customWidth="1"/>
    <col min="4874" max="4874" width="16.5703125" style="4" bestFit="1" customWidth="1"/>
    <col min="4875" max="4875" width="9.140625" style="4" customWidth="1"/>
    <col min="4876" max="4876" width="30.5703125" style="4" customWidth="1"/>
    <col min="4877" max="5071" width="9.140625" style="4" customWidth="1"/>
    <col min="5072" max="5119" width="11.5703125" style="4"/>
    <col min="5120" max="5120" width="10.7109375" style="4" customWidth="1"/>
    <col min="5121" max="5121" width="17" style="4" customWidth="1"/>
    <col min="5122" max="5122" width="14.85546875" style="4" customWidth="1"/>
    <col min="5123" max="5123" width="57.28515625" style="4" customWidth="1"/>
    <col min="5124" max="5124" width="8.5703125" style="4" customWidth="1"/>
    <col min="5125" max="5125" width="12.42578125" style="4" customWidth="1"/>
    <col min="5126" max="5126" width="15.5703125" style="4" customWidth="1"/>
    <col min="5127" max="5127" width="19.28515625" style="4" customWidth="1"/>
    <col min="5128" max="5128" width="19.7109375" style="4" customWidth="1"/>
    <col min="5129" max="5129" width="16.42578125" style="4" bestFit="1" customWidth="1"/>
    <col min="5130" max="5130" width="16.5703125" style="4" bestFit="1" customWidth="1"/>
    <col min="5131" max="5131" width="9.140625" style="4" customWidth="1"/>
    <col min="5132" max="5132" width="30.5703125" style="4" customWidth="1"/>
    <col min="5133" max="5327" width="9.140625" style="4" customWidth="1"/>
    <col min="5328" max="5375" width="11.5703125" style="4"/>
    <col min="5376" max="5376" width="10.7109375" style="4" customWidth="1"/>
    <col min="5377" max="5377" width="17" style="4" customWidth="1"/>
    <col min="5378" max="5378" width="14.85546875" style="4" customWidth="1"/>
    <col min="5379" max="5379" width="57.28515625" style="4" customWidth="1"/>
    <col min="5380" max="5380" width="8.5703125" style="4" customWidth="1"/>
    <col min="5381" max="5381" width="12.42578125" style="4" customWidth="1"/>
    <col min="5382" max="5382" width="15.5703125" style="4" customWidth="1"/>
    <col min="5383" max="5383" width="19.28515625" style="4" customWidth="1"/>
    <col min="5384" max="5384" width="19.7109375" style="4" customWidth="1"/>
    <col min="5385" max="5385" width="16.42578125" style="4" bestFit="1" customWidth="1"/>
    <col min="5386" max="5386" width="16.5703125" style="4" bestFit="1" customWidth="1"/>
    <col min="5387" max="5387" width="9.140625" style="4" customWidth="1"/>
    <col min="5388" max="5388" width="30.5703125" style="4" customWidth="1"/>
    <col min="5389" max="5583" width="9.140625" style="4" customWidth="1"/>
    <col min="5584" max="5631" width="11.5703125" style="4"/>
    <col min="5632" max="5632" width="10.7109375" style="4" customWidth="1"/>
    <col min="5633" max="5633" width="17" style="4" customWidth="1"/>
    <col min="5634" max="5634" width="14.85546875" style="4" customWidth="1"/>
    <col min="5635" max="5635" width="57.28515625" style="4" customWidth="1"/>
    <col min="5636" max="5636" width="8.5703125" style="4" customWidth="1"/>
    <col min="5637" max="5637" width="12.42578125" style="4" customWidth="1"/>
    <col min="5638" max="5638" width="15.5703125" style="4" customWidth="1"/>
    <col min="5639" max="5639" width="19.28515625" style="4" customWidth="1"/>
    <col min="5640" max="5640" width="19.7109375" style="4" customWidth="1"/>
    <col min="5641" max="5641" width="16.42578125" style="4" bestFit="1" customWidth="1"/>
    <col min="5642" max="5642" width="16.5703125" style="4" bestFit="1" customWidth="1"/>
    <col min="5643" max="5643" width="9.140625" style="4" customWidth="1"/>
    <col min="5644" max="5644" width="30.5703125" style="4" customWidth="1"/>
    <col min="5645" max="5839" width="9.140625" style="4" customWidth="1"/>
    <col min="5840" max="5887" width="11.5703125" style="4"/>
    <col min="5888" max="5888" width="10.7109375" style="4" customWidth="1"/>
    <col min="5889" max="5889" width="17" style="4" customWidth="1"/>
    <col min="5890" max="5890" width="14.85546875" style="4" customWidth="1"/>
    <col min="5891" max="5891" width="57.28515625" style="4" customWidth="1"/>
    <col min="5892" max="5892" width="8.5703125" style="4" customWidth="1"/>
    <col min="5893" max="5893" width="12.42578125" style="4" customWidth="1"/>
    <col min="5894" max="5894" width="15.5703125" style="4" customWidth="1"/>
    <col min="5895" max="5895" width="19.28515625" style="4" customWidth="1"/>
    <col min="5896" max="5896" width="19.7109375" style="4" customWidth="1"/>
    <col min="5897" max="5897" width="16.42578125" style="4" bestFit="1" customWidth="1"/>
    <col min="5898" max="5898" width="16.5703125" style="4" bestFit="1" customWidth="1"/>
    <col min="5899" max="5899" width="9.140625" style="4" customWidth="1"/>
    <col min="5900" max="5900" width="30.5703125" style="4" customWidth="1"/>
    <col min="5901" max="6095" width="9.140625" style="4" customWidth="1"/>
    <col min="6096" max="6143" width="11.5703125" style="4"/>
    <col min="6144" max="6144" width="10.7109375" style="4" customWidth="1"/>
    <col min="6145" max="6145" width="17" style="4" customWidth="1"/>
    <col min="6146" max="6146" width="14.85546875" style="4" customWidth="1"/>
    <col min="6147" max="6147" width="57.28515625" style="4" customWidth="1"/>
    <col min="6148" max="6148" width="8.5703125" style="4" customWidth="1"/>
    <col min="6149" max="6149" width="12.42578125" style="4" customWidth="1"/>
    <col min="6150" max="6150" width="15.5703125" style="4" customWidth="1"/>
    <col min="6151" max="6151" width="19.28515625" style="4" customWidth="1"/>
    <col min="6152" max="6152" width="19.7109375" style="4" customWidth="1"/>
    <col min="6153" max="6153" width="16.42578125" style="4" bestFit="1" customWidth="1"/>
    <col min="6154" max="6154" width="16.5703125" style="4" bestFit="1" customWidth="1"/>
    <col min="6155" max="6155" width="9.140625" style="4" customWidth="1"/>
    <col min="6156" max="6156" width="30.5703125" style="4" customWidth="1"/>
    <col min="6157" max="6351" width="9.140625" style="4" customWidth="1"/>
    <col min="6352" max="6399" width="11.5703125" style="4"/>
    <col min="6400" max="6400" width="10.7109375" style="4" customWidth="1"/>
    <col min="6401" max="6401" width="17" style="4" customWidth="1"/>
    <col min="6402" max="6402" width="14.85546875" style="4" customWidth="1"/>
    <col min="6403" max="6403" width="57.28515625" style="4" customWidth="1"/>
    <col min="6404" max="6404" width="8.5703125" style="4" customWidth="1"/>
    <col min="6405" max="6405" width="12.42578125" style="4" customWidth="1"/>
    <col min="6406" max="6406" width="15.5703125" style="4" customWidth="1"/>
    <col min="6407" max="6407" width="19.28515625" style="4" customWidth="1"/>
    <col min="6408" max="6408" width="19.7109375" style="4" customWidth="1"/>
    <col min="6409" max="6409" width="16.42578125" style="4" bestFit="1" customWidth="1"/>
    <col min="6410" max="6410" width="16.5703125" style="4" bestFit="1" customWidth="1"/>
    <col min="6411" max="6411" width="9.140625" style="4" customWidth="1"/>
    <col min="6412" max="6412" width="30.5703125" style="4" customWidth="1"/>
    <col min="6413" max="6607" width="9.140625" style="4" customWidth="1"/>
    <col min="6608" max="6655" width="11.5703125" style="4"/>
    <col min="6656" max="6656" width="10.7109375" style="4" customWidth="1"/>
    <col min="6657" max="6657" width="17" style="4" customWidth="1"/>
    <col min="6658" max="6658" width="14.85546875" style="4" customWidth="1"/>
    <col min="6659" max="6659" width="57.28515625" style="4" customWidth="1"/>
    <col min="6660" max="6660" width="8.5703125" style="4" customWidth="1"/>
    <col min="6661" max="6661" width="12.42578125" style="4" customWidth="1"/>
    <col min="6662" max="6662" width="15.5703125" style="4" customWidth="1"/>
    <col min="6663" max="6663" width="19.28515625" style="4" customWidth="1"/>
    <col min="6664" max="6664" width="19.7109375" style="4" customWidth="1"/>
    <col min="6665" max="6665" width="16.42578125" style="4" bestFit="1" customWidth="1"/>
    <col min="6666" max="6666" width="16.5703125" style="4" bestFit="1" customWidth="1"/>
    <col min="6667" max="6667" width="9.140625" style="4" customWidth="1"/>
    <col min="6668" max="6668" width="30.5703125" style="4" customWidth="1"/>
    <col min="6669" max="6863" width="9.140625" style="4" customWidth="1"/>
    <col min="6864" max="6911" width="11.5703125" style="4"/>
    <col min="6912" max="6912" width="10.7109375" style="4" customWidth="1"/>
    <col min="6913" max="6913" width="17" style="4" customWidth="1"/>
    <col min="6914" max="6914" width="14.85546875" style="4" customWidth="1"/>
    <col min="6915" max="6915" width="57.28515625" style="4" customWidth="1"/>
    <col min="6916" max="6916" width="8.5703125" style="4" customWidth="1"/>
    <col min="6917" max="6917" width="12.42578125" style="4" customWidth="1"/>
    <col min="6918" max="6918" width="15.5703125" style="4" customWidth="1"/>
    <col min="6919" max="6919" width="19.28515625" style="4" customWidth="1"/>
    <col min="6920" max="6920" width="19.7109375" style="4" customWidth="1"/>
    <col min="6921" max="6921" width="16.42578125" style="4" bestFit="1" customWidth="1"/>
    <col min="6922" max="6922" width="16.5703125" style="4" bestFit="1" customWidth="1"/>
    <col min="6923" max="6923" width="9.140625" style="4" customWidth="1"/>
    <col min="6924" max="6924" width="30.5703125" style="4" customWidth="1"/>
    <col min="6925" max="7119" width="9.140625" style="4" customWidth="1"/>
    <col min="7120" max="7167" width="11.5703125" style="4"/>
    <col min="7168" max="7168" width="10.7109375" style="4" customWidth="1"/>
    <col min="7169" max="7169" width="17" style="4" customWidth="1"/>
    <col min="7170" max="7170" width="14.85546875" style="4" customWidth="1"/>
    <col min="7171" max="7171" width="57.28515625" style="4" customWidth="1"/>
    <col min="7172" max="7172" width="8.5703125" style="4" customWidth="1"/>
    <col min="7173" max="7173" width="12.42578125" style="4" customWidth="1"/>
    <col min="7174" max="7174" width="15.5703125" style="4" customWidth="1"/>
    <col min="7175" max="7175" width="19.28515625" style="4" customWidth="1"/>
    <col min="7176" max="7176" width="19.7109375" style="4" customWidth="1"/>
    <col min="7177" max="7177" width="16.42578125" style="4" bestFit="1" customWidth="1"/>
    <col min="7178" max="7178" width="16.5703125" style="4" bestFit="1" customWidth="1"/>
    <col min="7179" max="7179" width="9.140625" style="4" customWidth="1"/>
    <col min="7180" max="7180" width="30.5703125" style="4" customWidth="1"/>
    <col min="7181" max="7375" width="9.140625" style="4" customWidth="1"/>
    <col min="7376" max="7423" width="11.5703125" style="4"/>
    <col min="7424" max="7424" width="10.7109375" style="4" customWidth="1"/>
    <col min="7425" max="7425" width="17" style="4" customWidth="1"/>
    <col min="7426" max="7426" width="14.85546875" style="4" customWidth="1"/>
    <col min="7427" max="7427" width="57.28515625" style="4" customWidth="1"/>
    <col min="7428" max="7428" width="8.5703125" style="4" customWidth="1"/>
    <col min="7429" max="7429" width="12.42578125" style="4" customWidth="1"/>
    <col min="7430" max="7430" width="15.5703125" style="4" customWidth="1"/>
    <col min="7431" max="7431" width="19.28515625" style="4" customWidth="1"/>
    <col min="7432" max="7432" width="19.7109375" style="4" customWidth="1"/>
    <col min="7433" max="7433" width="16.42578125" style="4" bestFit="1" customWidth="1"/>
    <col min="7434" max="7434" width="16.5703125" style="4" bestFit="1" customWidth="1"/>
    <col min="7435" max="7435" width="9.140625" style="4" customWidth="1"/>
    <col min="7436" max="7436" width="30.5703125" style="4" customWidth="1"/>
    <col min="7437" max="7631" width="9.140625" style="4" customWidth="1"/>
    <col min="7632" max="7679" width="11.5703125" style="4"/>
    <col min="7680" max="7680" width="10.7109375" style="4" customWidth="1"/>
    <col min="7681" max="7681" width="17" style="4" customWidth="1"/>
    <col min="7682" max="7682" width="14.85546875" style="4" customWidth="1"/>
    <col min="7683" max="7683" width="57.28515625" style="4" customWidth="1"/>
    <col min="7684" max="7684" width="8.5703125" style="4" customWidth="1"/>
    <col min="7685" max="7685" width="12.42578125" style="4" customWidth="1"/>
    <col min="7686" max="7686" width="15.5703125" style="4" customWidth="1"/>
    <col min="7687" max="7687" width="19.28515625" style="4" customWidth="1"/>
    <col min="7688" max="7688" width="19.7109375" style="4" customWidth="1"/>
    <col min="7689" max="7689" width="16.42578125" style="4" bestFit="1" customWidth="1"/>
    <col min="7690" max="7690" width="16.5703125" style="4" bestFit="1" customWidth="1"/>
    <col min="7691" max="7691" width="9.140625" style="4" customWidth="1"/>
    <col min="7692" max="7692" width="30.5703125" style="4" customWidth="1"/>
    <col min="7693" max="7887" width="9.140625" style="4" customWidth="1"/>
    <col min="7888" max="7935" width="11.5703125" style="4"/>
    <col min="7936" max="7936" width="10.7109375" style="4" customWidth="1"/>
    <col min="7937" max="7937" width="17" style="4" customWidth="1"/>
    <col min="7938" max="7938" width="14.85546875" style="4" customWidth="1"/>
    <col min="7939" max="7939" width="57.28515625" style="4" customWidth="1"/>
    <col min="7940" max="7940" width="8.5703125" style="4" customWidth="1"/>
    <col min="7941" max="7941" width="12.42578125" style="4" customWidth="1"/>
    <col min="7942" max="7942" width="15.5703125" style="4" customWidth="1"/>
    <col min="7943" max="7943" width="19.28515625" style="4" customWidth="1"/>
    <col min="7944" max="7944" width="19.7109375" style="4" customWidth="1"/>
    <col min="7945" max="7945" width="16.42578125" style="4" bestFit="1" customWidth="1"/>
    <col min="7946" max="7946" width="16.5703125" style="4" bestFit="1" customWidth="1"/>
    <col min="7947" max="7947" width="9.140625" style="4" customWidth="1"/>
    <col min="7948" max="7948" width="30.5703125" style="4" customWidth="1"/>
    <col min="7949" max="8143" width="9.140625" style="4" customWidth="1"/>
    <col min="8144" max="8191" width="11.5703125" style="4"/>
    <col min="8192" max="8192" width="10.7109375" style="4" customWidth="1"/>
    <col min="8193" max="8193" width="17" style="4" customWidth="1"/>
    <col min="8194" max="8194" width="14.85546875" style="4" customWidth="1"/>
    <col min="8195" max="8195" width="57.28515625" style="4" customWidth="1"/>
    <col min="8196" max="8196" width="8.5703125" style="4" customWidth="1"/>
    <col min="8197" max="8197" width="12.42578125" style="4" customWidth="1"/>
    <col min="8198" max="8198" width="15.5703125" style="4" customWidth="1"/>
    <col min="8199" max="8199" width="19.28515625" style="4" customWidth="1"/>
    <col min="8200" max="8200" width="19.7109375" style="4" customWidth="1"/>
    <col min="8201" max="8201" width="16.42578125" style="4" bestFit="1" customWidth="1"/>
    <col min="8202" max="8202" width="16.5703125" style="4" bestFit="1" customWidth="1"/>
    <col min="8203" max="8203" width="9.140625" style="4" customWidth="1"/>
    <col min="8204" max="8204" width="30.5703125" style="4" customWidth="1"/>
    <col min="8205" max="8399" width="9.140625" style="4" customWidth="1"/>
    <col min="8400" max="8447" width="11.5703125" style="4"/>
    <col min="8448" max="8448" width="10.7109375" style="4" customWidth="1"/>
    <col min="8449" max="8449" width="17" style="4" customWidth="1"/>
    <col min="8450" max="8450" width="14.85546875" style="4" customWidth="1"/>
    <col min="8451" max="8451" width="57.28515625" style="4" customWidth="1"/>
    <col min="8452" max="8452" width="8.5703125" style="4" customWidth="1"/>
    <col min="8453" max="8453" width="12.42578125" style="4" customWidth="1"/>
    <col min="8454" max="8454" width="15.5703125" style="4" customWidth="1"/>
    <col min="8455" max="8455" width="19.28515625" style="4" customWidth="1"/>
    <col min="8456" max="8456" width="19.7109375" style="4" customWidth="1"/>
    <col min="8457" max="8457" width="16.42578125" style="4" bestFit="1" customWidth="1"/>
    <col min="8458" max="8458" width="16.5703125" style="4" bestFit="1" customWidth="1"/>
    <col min="8459" max="8459" width="9.140625" style="4" customWidth="1"/>
    <col min="8460" max="8460" width="30.5703125" style="4" customWidth="1"/>
    <col min="8461" max="8655" width="9.140625" style="4" customWidth="1"/>
    <col min="8656" max="8703" width="11.5703125" style="4"/>
    <col min="8704" max="8704" width="10.7109375" style="4" customWidth="1"/>
    <col min="8705" max="8705" width="17" style="4" customWidth="1"/>
    <col min="8706" max="8706" width="14.85546875" style="4" customWidth="1"/>
    <col min="8707" max="8707" width="57.28515625" style="4" customWidth="1"/>
    <col min="8708" max="8708" width="8.5703125" style="4" customWidth="1"/>
    <col min="8709" max="8709" width="12.42578125" style="4" customWidth="1"/>
    <col min="8710" max="8710" width="15.5703125" style="4" customWidth="1"/>
    <col min="8711" max="8711" width="19.28515625" style="4" customWidth="1"/>
    <col min="8712" max="8712" width="19.7109375" style="4" customWidth="1"/>
    <col min="8713" max="8713" width="16.42578125" style="4" bestFit="1" customWidth="1"/>
    <col min="8714" max="8714" width="16.5703125" style="4" bestFit="1" customWidth="1"/>
    <col min="8715" max="8715" width="9.140625" style="4" customWidth="1"/>
    <col min="8716" max="8716" width="30.5703125" style="4" customWidth="1"/>
    <col min="8717" max="8911" width="9.140625" style="4" customWidth="1"/>
    <col min="8912" max="8959" width="11.5703125" style="4"/>
    <col min="8960" max="8960" width="10.7109375" style="4" customWidth="1"/>
    <col min="8961" max="8961" width="17" style="4" customWidth="1"/>
    <col min="8962" max="8962" width="14.85546875" style="4" customWidth="1"/>
    <col min="8963" max="8963" width="57.28515625" style="4" customWidth="1"/>
    <col min="8964" max="8964" width="8.5703125" style="4" customWidth="1"/>
    <col min="8965" max="8965" width="12.42578125" style="4" customWidth="1"/>
    <col min="8966" max="8966" width="15.5703125" style="4" customWidth="1"/>
    <col min="8967" max="8967" width="19.28515625" style="4" customWidth="1"/>
    <col min="8968" max="8968" width="19.7109375" style="4" customWidth="1"/>
    <col min="8969" max="8969" width="16.42578125" style="4" bestFit="1" customWidth="1"/>
    <col min="8970" max="8970" width="16.5703125" style="4" bestFit="1" customWidth="1"/>
    <col min="8971" max="8971" width="9.140625" style="4" customWidth="1"/>
    <col min="8972" max="8972" width="30.5703125" style="4" customWidth="1"/>
    <col min="8973" max="9167" width="9.140625" style="4" customWidth="1"/>
    <col min="9168" max="9215" width="11.5703125" style="4"/>
    <col min="9216" max="9216" width="10.7109375" style="4" customWidth="1"/>
    <col min="9217" max="9217" width="17" style="4" customWidth="1"/>
    <col min="9218" max="9218" width="14.85546875" style="4" customWidth="1"/>
    <col min="9219" max="9219" width="57.28515625" style="4" customWidth="1"/>
    <col min="9220" max="9220" width="8.5703125" style="4" customWidth="1"/>
    <col min="9221" max="9221" width="12.42578125" style="4" customWidth="1"/>
    <col min="9222" max="9222" width="15.5703125" style="4" customWidth="1"/>
    <col min="9223" max="9223" width="19.28515625" style="4" customWidth="1"/>
    <col min="9224" max="9224" width="19.7109375" style="4" customWidth="1"/>
    <col min="9225" max="9225" width="16.42578125" style="4" bestFit="1" customWidth="1"/>
    <col min="9226" max="9226" width="16.5703125" style="4" bestFit="1" customWidth="1"/>
    <col min="9227" max="9227" width="9.140625" style="4" customWidth="1"/>
    <col min="9228" max="9228" width="30.5703125" style="4" customWidth="1"/>
    <col min="9229" max="9423" width="9.140625" style="4" customWidth="1"/>
    <col min="9424" max="9471" width="11.5703125" style="4"/>
    <col min="9472" max="9472" width="10.7109375" style="4" customWidth="1"/>
    <col min="9473" max="9473" width="17" style="4" customWidth="1"/>
    <col min="9474" max="9474" width="14.85546875" style="4" customWidth="1"/>
    <col min="9475" max="9475" width="57.28515625" style="4" customWidth="1"/>
    <col min="9476" max="9476" width="8.5703125" style="4" customWidth="1"/>
    <col min="9477" max="9477" width="12.42578125" style="4" customWidth="1"/>
    <col min="9478" max="9478" width="15.5703125" style="4" customWidth="1"/>
    <col min="9479" max="9479" width="19.28515625" style="4" customWidth="1"/>
    <col min="9480" max="9480" width="19.7109375" style="4" customWidth="1"/>
    <col min="9481" max="9481" width="16.42578125" style="4" bestFit="1" customWidth="1"/>
    <col min="9482" max="9482" width="16.5703125" style="4" bestFit="1" customWidth="1"/>
    <col min="9483" max="9483" width="9.140625" style="4" customWidth="1"/>
    <col min="9484" max="9484" width="30.5703125" style="4" customWidth="1"/>
    <col min="9485" max="9679" width="9.140625" style="4" customWidth="1"/>
    <col min="9680" max="9727" width="11.5703125" style="4"/>
    <col min="9728" max="9728" width="10.7109375" style="4" customWidth="1"/>
    <col min="9729" max="9729" width="17" style="4" customWidth="1"/>
    <col min="9730" max="9730" width="14.85546875" style="4" customWidth="1"/>
    <col min="9731" max="9731" width="57.28515625" style="4" customWidth="1"/>
    <col min="9732" max="9732" width="8.5703125" style="4" customWidth="1"/>
    <col min="9733" max="9733" width="12.42578125" style="4" customWidth="1"/>
    <col min="9734" max="9734" width="15.5703125" style="4" customWidth="1"/>
    <col min="9735" max="9735" width="19.28515625" style="4" customWidth="1"/>
    <col min="9736" max="9736" width="19.7109375" style="4" customWidth="1"/>
    <col min="9737" max="9737" width="16.42578125" style="4" bestFit="1" customWidth="1"/>
    <col min="9738" max="9738" width="16.5703125" style="4" bestFit="1" customWidth="1"/>
    <col min="9739" max="9739" width="9.140625" style="4" customWidth="1"/>
    <col min="9740" max="9740" width="30.5703125" style="4" customWidth="1"/>
    <col min="9741" max="9935" width="9.140625" style="4" customWidth="1"/>
    <col min="9936" max="9983" width="11.5703125" style="4"/>
    <col min="9984" max="9984" width="10.7109375" style="4" customWidth="1"/>
    <col min="9985" max="9985" width="17" style="4" customWidth="1"/>
    <col min="9986" max="9986" width="14.85546875" style="4" customWidth="1"/>
    <col min="9987" max="9987" width="57.28515625" style="4" customWidth="1"/>
    <col min="9988" max="9988" width="8.5703125" style="4" customWidth="1"/>
    <col min="9989" max="9989" width="12.42578125" style="4" customWidth="1"/>
    <col min="9990" max="9990" width="15.5703125" style="4" customWidth="1"/>
    <col min="9991" max="9991" width="19.28515625" style="4" customWidth="1"/>
    <col min="9992" max="9992" width="19.7109375" style="4" customWidth="1"/>
    <col min="9993" max="9993" width="16.42578125" style="4" bestFit="1" customWidth="1"/>
    <col min="9994" max="9994" width="16.5703125" style="4" bestFit="1" customWidth="1"/>
    <col min="9995" max="9995" width="9.140625" style="4" customWidth="1"/>
    <col min="9996" max="9996" width="30.5703125" style="4" customWidth="1"/>
    <col min="9997" max="10191" width="9.140625" style="4" customWidth="1"/>
    <col min="10192" max="10239" width="11.5703125" style="4"/>
    <col min="10240" max="10240" width="10.7109375" style="4" customWidth="1"/>
    <col min="10241" max="10241" width="17" style="4" customWidth="1"/>
    <col min="10242" max="10242" width="14.85546875" style="4" customWidth="1"/>
    <col min="10243" max="10243" width="57.28515625" style="4" customWidth="1"/>
    <col min="10244" max="10244" width="8.5703125" style="4" customWidth="1"/>
    <col min="10245" max="10245" width="12.42578125" style="4" customWidth="1"/>
    <col min="10246" max="10246" width="15.5703125" style="4" customWidth="1"/>
    <col min="10247" max="10247" width="19.28515625" style="4" customWidth="1"/>
    <col min="10248" max="10248" width="19.7109375" style="4" customWidth="1"/>
    <col min="10249" max="10249" width="16.42578125" style="4" bestFit="1" customWidth="1"/>
    <col min="10250" max="10250" width="16.5703125" style="4" bestFit="1" customWidth="1"/>
    <col min="10251" max="10251" width="9.140625" style="4" customWidth="1"/>
    <col min="10252" max="10252" width="30.5703125" style="4" customWidth="1"/>
    <col min="10253" max="10447" width="9.140625" style="4" customWidth="1"/>
    <col min="10448" max="10495" width="11.5703125" style="4"/>
    <col min="10496" max="10496" width="10.7109375" style="4" customWidth="1"/>
    <col min="10497" max="10497" width="17" style="4" customWidth="1"/>
    <col min="10498" max="10498" width="14.85546875" style="4" customWidth="1"/>
    <col min="10499" max="10499" width="57.28515625" style="4" customWidth="1"/>
    <col min="10500" max="10500" width="8.5703125" style="4" customWidth="1"/>
    <col min="10501" max="10501" width="12.42578125" style="4" customWidth="1"/>
    <col min="10502" max="10502" width="15.5703125" style="4" customWidth="1"/>
    <col min="10503" max="10503" width="19.28515625" style="4" customWidth="1"/>
    <col min="10504" max="10504" width="19.7109375" style="4" customWidth="1"/>
    <col min="10505" max="10505" width="16.42578125" style="4" bestFit="1" customWidth="1"/>
    <col min="10506" max="10506" width="16.5703125" style="4" bestFit="1" customWidth="1"/>
    <col min="10507" max="10507" width="9.140625" style="4" customWidth="1"/>
    <col min="10508" max="10508" width="30.5703125" style="4" customWidth="1"/>
    <col min="10509" max="10703" width="9.140625" style="4" customWidth="1"/>
    <col min="10704" max="10751" width="11.5703125" style="4"/>
    <col min="10752" max="10752" width="10.7109375" style="4" customWidth="1"/>
    <col min="10753" max="10753" width="17" style="4" customWidth="1"/>
    <col min="10754" max="10754" width="14.85546875" style="4" customWidth="1"/>
    <col min="10755" max="10755" width="57.28515625" style="4" customWidth="1"/>
    <col min="10756" max="10756" width="8.5703125" style="4" customWidth="1"/>
    <col min="10757" max="10757" width="12.42578125" style="4" customWidth="1"/>
    <col min="10758" max="10758" width="15.5703125" style="4" customWidth="1"/>
    <col min="10759" max="10759" width="19.28515625" style="4" customWidth="1"/>
    <col min="10760" max="10760" width="19.7109375" style="4" customWidth="1"/>
    <col min="10761" max="10761" width="16.42578125" style="4" bestFit="1" customWidth="1"/>
    <col min="10762" max="10762" width="16.5703125" style="4" bestFit="1" customWidth="1"/>
    <col min="10763" max="10763" width="9.140625" style="4" customWidth="1"/>
    <col min="10764" max="10764" width="30.5703125" style="4" customWidth="1"/>
    <col min="10765" max="10959" width="9.140625" style="4" customWidth="1"/>
    <col min="10960" max="11007" width="11.5703125" style="4"/>
    <col min="11008" max="11008" width="10.7109375" style="4" customWidth="1"/>
    <col min="11009" max="11009" width="17" style="4" customWidth="1"/>
    <col min="11010" max="11010" width="14.85546875" style="4" customWidth="1"/>
    <col min="11011" max="11011" width="57.28515625" style="4" customWidth="1"/>
    <col min="11012" max="11012" width="8.5703125" style="4" customWidth="1"/>
    <col min="11013" max="11013" width="12.42578125" style="4" customWidth="1"/>
    <col min="11014" max="11014" width="15.5703125" style="4" customWidth="1"/>
    <col min="11015" max="11015" width="19.28515625" style="4" customWidth="1"/>
    <col min="11016" max="11016" width="19.7109375" style="4" customWidth="1"/>
    <col min="11017" max="11017" width="16.42578125" style="4" bestFit="1" customWidth="1"/>
    <col min="11018" max="11018" width="16.5703125" style="4" bestFit="1" customWidth="1"/>
    <col min="11019" max="11019" width="9.140625" style="4" customWidth="1"/>
    <col min="11020" max="11020" width="30.5703125" style="4" customWidth="1"/>
    <col min="11021" max="11215" width="9.140625" style="4" customWidth="1"/>
    <col min="11216" max="11263" width="11.5703125" style="4"/>
    <col min="11264" max="11264" width="10.7109375" style="4" customWidth="1"/>
    <col min="11265" max="11265" width="17" style="4" customWidth="1"/>
    <col min="11266" max="11266" width="14.85546875" style="4" customWidth="1"/>
    <col min="11267" max="11267" width="57.28515625" style="4" customWidth="1"/>
    <col min="11268" max="11268" width="8.5703125" style="4" customWidth="1"/>
    <col min="11269" max="11269" width="12.42578125" style="4" customWidth="1"/>
    <col min="11270" max="11270" width="15.5703125" style="4" customWidth="1"/>
    <col min="11271" max="11271" width="19.28515625" style="4" customWidth="1"/>
    <col min="11272" max="11272" width="19.7109375" style="4" customWidth="1"/>
    <col min="11273" max="11273" width="16.42578125" style="4" bestFit="1" customWidth="1"/>
    <col min="11274" max="11274" width="16.5703125" style="4" bestFit="1" customWidth="1"/>
    <col min="11275" max="11275" width="9.140625" style="4" customWidth="1"/>
    <col min="11276" max="11276" width="30.5703125" style="4" customWidth="1"/>
    <col min="11277" max="11471" width="9.140625" style="4" customWidth="1"/>
    <col min="11472" max="11519" width="11.5703125" style="4"/>
    <col min="11520" max="11520" width="10.7109375" style="4" customWidth="1"/>
    <col min="11521" max="11521" width="17" style="4" customWidth="1"/>
    <col min="11522" max="11522" width="14.85546875" style="4" customWidth="1"/>
    <col min="11523" max="11523" width="57.28515625" style="4" customWidth="1"/>
    <col min="11524" max="11524" width="8.5703125" style="4" customWidth="1"/>
    <col min="11525" max="11525" width="12.42578125" style="4" customWidth="1"/>
    <col min="11526" max="11526" width="15.5703125" style="4" customWidth="1"/>
    <col min="11527" max="11527" width="19.28515625" style="4" customWidth="1"/>
    <col min="11528" max="11528" width="19.7109375" style="4" customWidth="1"/>
    <col min="11529" max="11529" width="16.42578125" style="4" bestFit="1" customWidth="1"/>
    <col min="11530" max="11530" width="16.5703125" style="4" bestFit="1" customWidth="1"/>
    <col min="11531" max="11531" width="9.140625" style="4" customWidth="1"/>
    <col min="11532" max="11532" width="30.5703125" style="4" customWidth="1"/>
    <col min="11533" max="11727" width="9.140625" style="4" customWidth="1"/>
    <col min="11728" max="11775" width="11.5703125" style="4"/>
    <col min="11776" max="11776" width="10.7109375" style="4" customWidth="1"/>
    <col min="11777" max="11777" width="17" style="4" customWidth="1"/>
    <col min="11778" max="11778" width="14.85546875" style="4" customWidth="1"/>
    <col min="11779" max="11779" width="57.28515625" style="4" customWidth="1"/>
    <col min="11780" max="11780" width="8.5703125" style="4" customWidth="1"/>
    <col min="11781" max="11781" width="12.42578125" style="4" customWidth="1"/>
    <col min="11782" max="11782" width="15.5703125" style="4" customWidth="1"/>
    <col min="11783" max="11783" width="19.28515625" style="4" customWidth="1"/>
    <col min="11784" max="11784" width="19.7109375" style="4" customWidth="1"/>
    <col min="11785" max="11785" width="16.42578125" style="4" bestFit="1" customWidth="1"/>
    <col min="11786" max="11786" width="16.5703125" style="4" bestFit="1" customWidth="1"/>
    <col min="11787" max="11787" width="9.140625" style="4" customWidth="1"/>
    <col min="11788" max="11788" width="30.5703125" style="4" customWidth="1"/>
    <col min="11789" max="11983" width="9.140625" style="4" customWidth="1"/>
    <col min="11984" max="12031" width="11.5703125" style="4"/>
    <col min="12032" max="12032" width="10.7109375" style="4" customWidth="1"/>
    <col min="12033" max="12033" width="17" style="4" customWidth="1"/>
    <col min="12034" max="12034" width="14.85546875" style="4" customWidth="1"/>
    <col min="12035" max="12035" width="57.28515625" style="4" customWidth="1"/>
    <col min="12036" max="12036" width="8.5703125" style="4" customWidth="1"/>
    <col min="12037" max="12037" width="12.42578125" style="4" customWidth="1"/>
    <col min="12038" max="12038" width="15.5703125" style="4" customWidth="1"/>
    <col min="12039" max="12039" width="19.28515625" style="4" customWidth="1"/>
    <col min="12040" max="12040" width="19.7109375" style="4" customWidth="1"/>
    <col min="12041" max="12041" width="16.42578125" style="4" bestFit="1" customWidth="1"/>
    <col min="12042" max="12042" width="16.5703125" style="4" bestFit="1" customWidth="1"/>
    <col min="12043" max="12043" width="9.140625" style="4" customWidth="1"/>
    <col min="12044" max="12044" width="30.5703125" style="4" customWidth="1"/>
    <col min="12045" max="12239" width="9.140625" style="4" customWidth="1"/>
    <col min="12240" max="12287" width="11.5703125" style="4"/>
    <col min="12288" max="12288" width="10.7109375" style="4" customWidth="1"/>
    <col min="12289" max="12289" width="17" style="4" customWidth="1"/>
    <col min="12290" max="12290" width="14.85546875" style="4" customWidth="1"/>
    <col min="12291" max="12291" width="57.28515625" style="4" customWidth="1"/>
    <col min="12292" max="12292" width="8.5703125" style="4" customWidth="1"/>
    <col min="12293" max="12293" width="12.42578125" style="4" customWidth="1"/>
    <col min="12294" max="12294" width="15.5703125" style="4" customWidth="1"/>
    <col min="12295" max="12295" width="19.28515625" style="4" customWidth="1"/>
    <col min="12296" max="12296" width="19.7109375" style="4" customWidth="1"/>
    <col min="12297" max="12297" width="16.42578125" style="4" bestFit="1" customWidth="1"/>
    <col min="12298" max="12298" width="16.5703125" style="4" bestFit="1" customWidth="1"/>
    <col min="12299" max="12299" width="9.140625" style="4" customWidth="1"/>
    <col min="12300" max="12300" width="30.5703125" style="4" customWidth="1"/>
    <col min="12301" max="12495" width="9.140625" style="4" customWidth="1"/>
    <col min="12496" max="12543" width="11.5703125" style="4"/>
    <col min="12544" max="12544" width="10.7109375" style="4" customWidth="1"/>
    <col min="12545" max="12545" width="17" style="4" customWidth="1"/>
    <col min="12546" max="12546" width="14.85546875" style="4" customWidth="1"/>
    <col min="12547" max="12547" width="57.28515625" style="4" customWidth="1"/>
    <col min="12548" max="12548" width="8.5703125" style="4" customWidth="1"/>
    <col min="12549" max="12549" width="12.42578125" style="4" customWidth="1"/>
    <col min="12550" max="12550" width="15.5703125" style="4" customWidth="1"/>
    <col min="12551" max="12551" width="19.28515625" style="4" customWidth="1"/>
    <col min="12552" max="12552" width="19.7109375" style="4" customWidth="1"/>
    <col min="12553" max="12553" width="16.42578125" style="4" bestFit="1" customWidth="1"/>
    <col min="12554" max="12554" width="16.5703125" style="4" bestFit="1" customWidth="1"/>
    <col min="12555" max="12555" width="9.140625" style="4" customWidth="1"/>
    <col min="12556" max="12556" width="30.5703125" style="4" customWidth="1"/>
    <col min="12557" max="12751" width="9.140625" style="4" customWidth="1"/>
    <col min="12752" max="12799" width="11.5703125" style="4"/>
    <col min="12800" max="12800" width="10.7109375" style="4" customWidth="1"/>
    <col min="12801" max="12801" width="17" style="4" customWidth="1"/>
    <col min="12802" max="12802" width="14.85546875" style="4" customWidth="1"/>
    <col min="12803" max="12803" width="57.28515625" style="4" customWidth="1"/>
    <col min="12804" max="12804" width="8.5703125" style="4" customWidth="1"/>
    <col min="12805" max="12805" width="12.42578125" style="4" customWidth="1"/>
    <col min="12806" max="12806" width="15.5703125" style="4" customWidth="1"/>
    <col min="12807" max="12807" width="19.28515625" style="4" customWidth="1"/>
    <col min="12808" max="12808" width="19.7109375" style="4" customWidth="1"/>
    <col min="12809" max="12809" width="16.42578125" style="4" bestFit="1" customWidth="1"/>
    <col min="12810" max="12810" width="16.5703125" style="4" bestFit="1" customWidth="1"/>
    <col min="12811" max="12811" width="9.140625" style="4" customWidth="1"/>
    <col min="12812" max="12812" width="30.5703125" style="4" customWidth="1"/>
    <col min="12813" max="13007" width="9.140625" style="4" customWidth="1"/>
    <col min="13008" max="13055" width="11.5703125" style="4"/>
    <col min="13056" max="13056" width="10.7109375" style="4" customWidth="1"/>
    <col min="13057" max="13057" width="17" style="4" customWidth="1"/>
    <col min="13058" max="13058" width="14.85546875" style="4" customWidth="1"/>
    <col min="13059" max="13059" width="57.28515625" style="4" customWidth="1"/>
    <col min="13060" max="13060" width="8.5703125" style="4" customWidth="1"/>
    <col min="13061" max="13061" width="12.42578125" style="4" customWidth="1"/>
    <col min="13062" max="13062" width="15.5703125" style="4" customWidth="1"/>
    <col min="13063" max="13063" width="19.28515625" style="4" customWidth="1"/>
    <col min="13064" max="13064" width="19.7109375" style="4" customWidth="1"/>
    <col min="13065" max="13065" width="16.42578125" style="4" bestFit="1" customWidth="1"/>
    <col min="13066" max="13066" width="16.5703125" style="4" bestFit="1" customWidth="1"/>
    <col min="13067" max="13067" width="9.140625" style="4" customWidth="1"/>
    <col min="13068" max="13068" width="30.5703125" style="4" customWidth="1"/>
    <col min="13069" max="13263" width="9.140625" style="4" customWidth="1"/>
    <col min="13264" max="13311" width="11.5703125" style="4"/>
    <col min="13312" max="13312" width="10.7109375" style="4" customWidth="1"/>
    <col min="13313" max="13313" width="17" style="4" customWidth="1"/>
    <col min="13314" max="13314" width="14.85546875" style="4" customWidth="1"/>
    <col min="13315" max="13315" width="57.28515625" style="4" customWidth="1"/>
    <col min="13316" max="13316" width="8.5703125" style="4" customWidth="1"/>
    <col min="13317" max="13317" width="12.42578125" style="4" customWidth="1"/>
    <col min="13318" max="13318" width="15.5703125" style="4" customWidth="1"/>
    <col min="13319" max="13319" width="19.28515625" style="4" customWidth="1"/>
    <col min="13320" max="13320" width="19.7109375" style="4" customWidth="1"/>
    <col min="13321" max="13321" width="16.42578125" style="4" bestFit="1" customWidth="1"/>
    <col min="13322" max="13322" width="16.5703125" style="4" bestFit="1" customWidth="1"/>
    <col min="13323" max="13323" width="9.140625" style="4" customWidth="1"/>
    <col min="13324" max="13324" width="30.5703125" style="4" customWidth="1"/>
    <col min="13325" max="13519" width="9.140625" style="4" customWidth="1"/>
    <col min="13520" max="13567" width="11.5703125" style="4"/>
    <col min="13568" max="13568" width="10.7109375" style="4" customWidth="1"/>
    <col min="13569" max="13569" width="17" style="4" customWidth="1"/>
    <col min="13570" max="13570" width="14.85546875" style="4" customWidth="1"/>
    <col min="13571" max="13571" width="57.28515625" style="4" customWidth="1"/>
    <col min="13572" max="13572" width="8.5703125" style="4" customWidth="1"/>
    <col min="13573" max="13573" width="12.42578125" style="4" customWidth="1"/>
    <col min="13574" max="13574" width="15.5703125" style="4" customWidth="1"/>
    <col min="13575" max="13575" width="19.28515625" style="4" customWidth="1"/>
    <col min="13576" max="13576" width="19.7109375" style="4" customWidth="1"/>
    <col min="13577" max="13577" width="16.42578125" style="4" bestFit="1" customWidth="1"/>
    <col min="13578" max="13578" width="16.5703125" style="4" bestFit="1" customWidth="1"/>
    <col min="13579" max="13579" width="9.140625" style="4" customWidth="1"/>
    <col min="13580" max="13580" width="30.5703125" style="4" customWidth="1"/>
    <col min="13581" max="13775" width="9.140625" style="4" customWidth="1"/>
    <col min="13776" max="13823" width="11.5703125" style="4"/>
    <col min="13824" max="13824" width="10.7109375" style="4" customWidth="1"/>
    <col min="13825" max="13825" width="17" style="4" customWidth="1"/>
    <col min="13826" max="13826" width="14.85546875" style="4" customWidth="1"/>
    <col min="13827" max="13827" width="57.28515625" style="4" customWidth="1"/>
    <col min="13828" max="13828" width="8.5703125" style="4" customWidth="1"/>
    <col min="13829" max="13829" width="12.42578125" style="4" customWidth="1"/>
    <col min="13830" max="13830" width="15.5703125" style="4" customWidth="1"/>
    <col min="13831" max="13831" width="19.28515625" style="4" customWidth="1"/>
    <col min="13832" max="13832" width="19.7109375" style="4" customWidth="1"/>
    <col min="13833" max="13833" width="16.42578125" style="4" bestFit="1" customWidth="1"/>
    <col min="13834" max="13834" width="16.5703125" style="4" bestFit="1" customWidth="1"/>
    <col min="13835" max="13835" width="9.140625" style="4" customWidth="1"/>
    <col min="13836" max="13836" width="30.5703125" style="4" customWidth="1"/>
    <col min="13837" max="14031" width="9.140625" style="4" customWidth="1"/>
    <col min="14032" max="14079" width="11.5703125" style="4"/>
    <col min="14080" max="14080" width="10.7109375" style="4" customWidth="1"/>
    <col min="14081" max="14081" width="17" style="4" customWidth="1"/>
    <col min="14082" max="14082" width="14.85546875" style="4" customWidth="1"/>
    <col min="14083" max="14083" width="57.28515625" style="4" customWidth="1"/>
    <col min="14084" max="14084" width="8.5703125" style="4" customWidth="1"/>
    <col min="14085" max="14085" width="12.42578125" style="4" customWidth="1"/>
    <col min="14086" max="14086" width="15.5703125" style="4" customWidth="1"/>
    <col min="14087" max="14087" width="19.28515625" style="4" customWidth="1"/>
    <col min="14088" max="14088" width="19.7109375" style="4" customWidth="1"/>
    <col min="14089" max="14089" width="16.42578125" style="4" bestFit="1" customWidth="1"/>
    <col min="14090" max="14090" width="16.5703125" style="4" bestFit="1" customWidth="1"/>
    <col min="14091" max="14091" width="9.140625" style="4" customWidth="1"/>
    <col min="14092" max="14092" width="30.5703125" style="4" customWidth="1"/>
    <col min="14093" max="14287" width="9.140625" style="4" customWidth="1"/>
    <col min="14288" max="14335" width="11.5703125" style="4"/>
    <col min="14336" max="14336" width="10.7109375" style="4" customWidth="1"/>
    <col min="14337" max="14337" width="17" style="4" customWidth="1"/>
    <col min="14338" max="14338" width="14.85546875" style="4" customWidth="1"/>
    <col min="14339" max="14339" width="57.28515625" style="4" customWidth="1"/>
    <col min="14340" max="14340" width="8.5703125" style="4" customWidth="1"/>
    <col min="14341" max="14341" width="12.42578125" style="4" customWidth="1"/>
    <col min="14342" max="14342" width="15.5703125" style="4" customWidth="1"/>
    <col min="14343" max="14343" width="19.28515625" style="4" customWidth="1"/>
    <col min="14344" max="14344" width="19.7109375" style="4" customWidth="1"/>
    <col min="14345" max="14345" width="16.42578125" style="4" bestFit="1" customWidth="1"/>
    <col min="14346" max="14346" width="16.5703125" style="4" bestFit="1" customWidth="1"/>
    <col min="14347" max="14347" width="9.140625" style="4" customWidth="1"/>
    <col min="14348" max="14348" width="30.5703125" style="4" customWidth="1"/>
    <col min="14349" max="14543" width="9.140625" style="4" customWidth="1"/>
    <col min="14544" max="14591" width="11.5703125" style="4"/>
    <col min="14592" max="14592" width="10.7109375" style="4" customWidth="1"/>
    <col min="14593" max="14593" width="17" style="4" customWidth="1"/>
    <col min="14594" max="14594" width="14.85546875" style="4" customWidth="1"/>
    <col min="14595" max="14595" width="57.28515625" style="4" customWidth="1"/>
    <col min="14596" max="14596" width="8.5703125" style="4" customWidth="1"/>
    <col min="14597" max="14597" width="12.42578125" style="4" customWidth="1"/>
    <col min="14598" max="14598" width="15.5703125" style="4" customWidth="1"/>
    <col min="14599" max="14599" width="19.28515625" style="4" customWidth="1"/>
    <col min="14600" max="14600" width="19.7109375" style="4" customWidth="1"/>
    <col min="14601" max="14601" width="16.42578125" style="4" bestFit="1" customWidth="1"/>
    <col min="14602" max="14602" width="16.5703125" style="4" bestFit="1" customWidth="1"/>
    <col min="14603" max="14603" width="9.140625" style="4" customWidth="1"/>
    <col min="14604" max="14604" width="30.5703125" style="4" customWidth="1"/>
    <col min="14605" max="14799" width="9.140625" style="4" customWidth="1"/>
    <col min="14800" max="14847" width="11.5703125" style="4"/>
    <col min="14848" max="14848" width="10.7109375" style="4" customWidth="1"/>
    <col min="14849" max="14849" width="17" style="4" customWidth="1"/>
    <col min="14850" max="14850" width="14.85546875" style="4" customWidth="1"/>
    <col min="14851" max="14851" width="57.28515625" style="4" customWidth="1"/>
    <col min="14852" max="14852" width="8.5703125" style="4" customWidth="1"/>
    <col min="14853" max="14853" width="12.42578125" style="4" customWidth="1"/>
    <col min="14854" max="14854" width="15.5703125" style="4" customWidth="1"/>
    <col min="14855" max="14855" width="19.28515625" style="4" customWidth="1"/>
    <col min="14856" max="14856" width="19.7109375" style="4" customWidth="1"/>
    <col min="14857" max="14857" width="16.42578125" style="4" bestFit="1" customWidth="1"/>
    <col min="14858" max="14858" width="16.5703125" style="4" bestFit="1" customWidth="1"/>
    <col min="14859" max="14859" width="9.140625" style="4" customWidth="1"/>
    <col min="14860" max="14860" width="30.5703125" style="4" customWidth="1"/>
    <col min="14861" max="15055" width="9.140625" style="4" customWidth="1"/>
    <col min="15056" max="15103" width="11.5703125" style="4"/>
    <col min="15104" max="15104" width="10.7109375" style="4" customWidth="1"/>
    <col min="15105" max="15105" width="17" style="4" customWidth="1"/>
    <col min="15106" max="15106" width="14.85546875" style="4" customWidth="1"/>
    <col min="15107" max="15107" width="57.28515625" style="4" customWidth="1"/>
    <col min="15108" max="15108" width="8.5703125" style="4" customWidth="1"/>
    <col min="15109" max="15109" width="12.42578125" style="4" customWidth="1"/>
    <col min="15110" max="15110" width="15.5703125" style="4" customWidth="1"/>
    <col min="15111" max="15111" width="19.28515625" style="4" customWidth="1"/>
    <col min="15112" max="15112" width="19.7109375" style="4" customWidth="1"/>
    <col min="15113" max="15113" width="16.42578125" style="4" bestFit="1" customWidth="1"/>
    <col min="15114" max="15114" width="16.5703125" style="4" bestFit="1" customWidth="1"/>
    <col min="15115" max="15115" width="9.140625" style="4" customWidth="1"/>
    <col min="15116" max="15116" width="30.5703125" style="4" customWidth="1"/>
    <col min="15117" max="15311" width="9.140625" style="4" customWidth="1"/>
    <col min="15312" max="15359" width="11.5703125" style="4"/>
    <col min="15360" max="15360" width="10.7109375" style="4" customWidth="1"/>
    <col min="15361" max="15361" width="17" style="4" customWidth="1"/>
    <col min="15362" max="15362" width="14.85546875" style="4" customWidth="1"/>
    <col min="15363" max="15363" width="57.28515625" style="4" customWidth="1"/>
    <col min="15364" max="15364" width="8.5703125" style="4" customWidth="1"/>
    <col min="15365" max="15365" width="12.42578125" style="4" customWidth="1"/>
    <col min="15366" max="15366" width="15.5703125" style="4" customWidth="1"/>
    <col min="15367" max="15367" width="19.28515625" style="4" customWidth="1"/>
    <col min="15368" max="15368" width="19.7109375" style="4" customWidth="1"/>
    <col min="15369" max="15369" width="16.42578125" style="4" bestFit="1" customWidth="1"/>
    <col min="15370" max="15370" width="16.5703125" style="4" bestFit="1" customWidth="1"/>
    <col min="15371" max="15371" width="9.140625" style="4" customWidth="1"/>
    <col min="15372" max="15372" width="30.5703125" style="4" customWidth="1"/>
    <col min="15373" max="15567" width="9.140625" style="4" customWidth="1"/>
    <col min="15568" max="15615" width="11.5703125" style="4"/>
    <col min="15616" max="15616" width="10.7109375" style="4" customWidth="1"/>
    <col min="15617" max="15617" width="17" style="4" customWidth="1"/>
    <col min="15618" max="15618" width="14.85546875" style="4" customWidth="1"/>
    <col min="15619" max="15619" width="57.28515625" style="4" customWidth="1"/>
    <col min="15620" max="15620" width="8.5703125" style="4" customWidth="1"/>
    <col min="15621" max="15621" width="12.42578125" style="4" customWidth="1"/>
    <col min="15622" max="15622" width="15.5703125" style="4" customWidth="1"/>
    <col min="15623" max="15623" width="19.28515625" style="4" customWidth="1"/>
    <col min="15624" max="15624" width="19.7109375" style="4" customWidth="1"/>
    <col min="15625" max="15625" width="16.42578125" style="4" bestFit="1" customWidth="1"/>
    <col min="15626" max="15626" width="16.5703125" style="4" bestFit="1" customWidth="1"/>
    <col min="15627" max="15627" width="9.140625" style="4" customWidth="1"/>
    <col min="15628" max="15628" width="30.5703125" style="4" customWidth="1"/>
    <col min="15629" max="15823" width="9.140625" style="4" customWidth="1"/>
    <col min="15824" max="15871" width="11.5703125" style="4"/>
    <col min="15872" max="15872" width="10.7109375" style="4" customWidth="1"/>
    <col min="15873" max="15873" width="17" style="4" customWidth="1"/>
    <col min="15874" max="15874" width="14.85546875" style="4" customWidth="1"/>
    <col min="15875" max="15875" width="57.28515625" style="4" customWidth="1"/>
    <col min="15876" max="15876" width="8.5703125" style="4" customWidth="1"/>
    <col min="15877" max="15877" width="12.42578125" style="4" customWidth="1"/>
    <col min="15878" max="15878" width="15.5703125" style="4" customWidth="1"/>
    <col min="15879" max="15879" width="19.28515625" style="4" customWidth="1"/>
    <col min="15880" max="15880" width="19.7109375" style="4" customWidth="1"/>
    <col min="15881" max="15881" width="16.42578125" style="4" bestFit="1" customWidth="1"/>
    <col min="15882" max="15882" width="16.5703125" style="4" bestFit="1" customWidth="1"/>
    <col min="15883" max="15883" width="9.140625" style="4" customWidth="1"/>
    <col min="15884" max="15884" width="30.5703125" style="4" customWidth="1"/>
    <col min="15885" max="16079" width="9.140625" style="4" customWidth="1"/>
    <col min="16080" max="16127" width="11.5703125" style="4"/>
    <col min="16128" max="16128" width="10.7109375" style="4" customWidth="1"/>
    <col min="16129" max="16129" width="17" style="4" customWidth="1"/>
    <col min="16130" max="16130" width="14.85546875" style="4" customWidth="1"/>
    <col min="16131" max="16131" width="57.28515625" style="4" customWidth="1"/>
    <col min="16132" max="16132" width="8.5703125" style="4" customWidth="1"/>
    <col min="16133" max="16133" width="12.42578125" style="4" customWidth="1"/>
    <col min="16134" max="16134" width="15.5703125" style="4" customWidth="1"/>
    <col min="16135" max="16135" width="19.28515625" style="4" customWidth="1"/>
    <col min="16136" max="16136" width="19.7109375" style="4" customWidth="1"/>
    <col min="16137" max="16137" width="16.42578125" style="4" bestFit="1" customWidth="1"/>
    <col min="16138" max="16138" width="16.5703125" style="4" bestFit="1" customWidth="1"/>
    <col min="16139" max="16139" width="9.140625" style="4" customWidth="1"/>
    <col min="16140" max="16140" width="30.5703125" style="4" customWidth="1"/>
    <col min="16141" max="16335" width="9.140625" style="4" customWidth="1"/>
    <col min="16336" max="16384" width="11.5703125" style="4"/>
  </cols>
  <sheetData>
    <row r="1" spans="2:208" ht="14.25" customHeight="1" x14ac:dyDescent="0.2">
      <c r="B1" s="228" t="s">
        <v>0</v>
      </c>
      <c r="C1" s="229"/>
      <c r="D1" s="229"/>
      <c r="E1" s="229"/>
      <c r="F1" s="229"/>
      <c r="G1" s="229"/>
    </row>
    <row r="2" spans="2:208" x14ac:dyDescent="0.2">
      <c r="B2" s="229"/>
      <c r="C2" s="229"/>
      <c r="D2" s="229"/>
      <c r="E2" s="229"/>
      <c r="F2" s="229"/>
      <c r="G2" s="229"/>
    </row>
    <row r="3" spans="2:208" s="20" customFormat="1" ht="99" customHeight="1" x14ac:dyDescent="0.25">
      <c r="B3" s="144"/>
      <c r="C3" s="145"/>
      <c r="D3" s="260" t="s">
        <v>420</v>
      </c>
      <c r="E3" s="260"/>
      <c r="F3" s="260"/>
      <c r="G3" s="261"/>
    </row>
    <row r="4" spans="2:208" s="20" customFormat="1" ht="9.9499999999999993" customHeight="1" x14ac:dyDescent="0.25">
      <c r="B4" s="146"/>
      <c r="C4" s="147"/>
      <c r="D4" s="147"/>
      <c r="E4" s="147"/>
      <c r="F4" s="147"/>
      <c r="G4" s="148"/>
    </row>
    <row r="5" spans="2:208" customFormat="1" x14ac:dyDescent="0.25">
      <c r="B5" s="149"/>
      <c r="C5" s="21" t="s">
        <v>59</v>
      </c>
      <c r="D5" s="245" t="s">
        <v>60</v>
      </c>
      <c r="E5" s="246"/>
      <c r="F5" s="22" t="s">
        <v>61</v>
      </c>
      <c r="G5" s="150" t="s">
        <v>62</v>
      </c>
    </row>
    <row r="6" spans="2:208" customFormat="1" ht="38.450000000000003" customHeight="1" x14ac:dyDescent="0.25">
      <c r="B6" s="149"/>
      <c r="C6" s="21" t="s">
        <v>63</v>
      </c>
      <c r="D6" s="239" t="s">
        <v>64</v>
      </c>
      <c r="E6" s="239"/>
      <c r="F6" s="23" t="s">
        <v>390</v>
      </c>
      <c r="G6" s="151">
        <v>45139</v>
      </c>
    </row>
    <row r="7" spans="2:208" customFormat="1" ht="25.5" customHeight="1" x14ac:dyDescent="0.25">
      <c r="B7" s="149"/>
      <c r="C7" s="21" t="s">
        <v>65</v>
      </c>
      <c r="D7" s="239" t="s">
        <v>416</v>
      </c>
      <c r="E7" s="239"/>
      <c r="F7" s="251" t="s">
        <v>66</v>
      </c>
      <c r="G7" s="152" t="s">
        <v>67</v>
      </c>
    </row>
    <row r="8" spans="2:208" customFormat="1" ht="37.5" customHeight="1" thickBot="1" x14ac:dyDescent="0.3">
      <c r="B8" s="153"/>
      <c r="C8" s="108" t="s">
        <v>68</v>
      </c>
      <c r="D8" s="253" t="s">
        <v>412</v>
      </c>
      <c r="E8" s="253"/>
      <c r="F8" s="252"/>
      <c r="G8" s="154" t="s">
        <v>69</v>
      </c>
    </row>
    <row r="9" spans="2:208" s="8" customFormat="1" ht="10.5" customHeight="1" x14ac:dyDescent="0.25">
      <c r="B9" s="133"/>
      <c r="C9" s="106"/>
      <c r="D9" s="247"/>
      <c r="E9" s="247"/>
      <c r="F9" s="248"/>
      <c r="G9" s="247"/>
      <c r="GZ9" s="9"/>
    </row>
    <row r="10" spans="2:208" s="8" customFormat="1" ht="23.25" customHeight="1" x14ac:dyDescent="0.25">
      <c r="B10" s="254" t="s">
        <v>6</v>
      </c>
      <c r="C10" s="257" t="s">
        <v>9</v>
      </c>
      <c r="D10" s="254" t="s">
        <v>10</v>
      </c>
      <c r="E10" s="104" t="s">
        <v>71</v>
      </c>
      <c r="F10" s="104" t="s">
        <v>72</v>
      </c>
      <c r="G10" s="240" t="s">
        <v>73</v>
      </c>
      <c r="GZ10" s="9"/>
    </row>
    <row r="11" spans="2:208" s="8" customFormat="1" ht="29.25" customHeight="1" x14ac:dyDescent="0.25">
      <c r="B11" s="255"/>
      <c r="C11" s="258"/>
      <c r="D11" s="255"/>
      <c r="E11" s="104" t="s">
        <v>413</v>
      </c>
      <c r="F11" s="104" t="s">
        <v>413</v>
      </c>
      <c r="G11" s="241"/>
      <c r="GZ11" s="9"/>
    </row>
    <row r="12" spans="2:208" s="8" customFormat="1" ht="53.25" customHeight="1" x14ac:dyDescent="0.25">
      <c r="B12" s="255"/>
      <c r="C12" s="258"/>
      <c r="D12" s="255"/>
      <c r="E12" s="109" t="s">
        <v>74</v>
      </c>
      <c r="F12" s="109" t="s">
        <v>419</v>
      </c>
      <c r="G12" s="241"/>
      <c r="GZ12" s="9"/>
    </row>
    <row r="13" spans="2:208" s="8" customFormat="1" ht="32.25" thickBot="1" x14ac:dyDescent="0.3">
      <c r="B13" s="256"/>
      <c r="C13" s="259"/>
      <c r="D13" s="256"/>
      <c r="E13" s="107" t="s">
        <v>414</v>
      </c>
      <c r="F13" s="107" t="s">
        <v>414</v>
      </c>
      <c r="G13" s="242"/>
      <c r="H13" s="8" t="s">
        <v>415</v>
      </c>
      <c r="I13" s="8" t="s">
        <v>13</v>
      </c>
    </row>
    <row r="14" spans="2:208" s="8" customFormat="1" ht="33.75" customHeight="1" x14ac:dyDescent="0.25">
      <c r="B14" s="249" t="s">
        <v>14</v>
      </c>
      <c r="C14" s="243">
        <f>'PLANILHA DE ORÇAMENTO- ANEXO 16'!D13</f>
        <v>0</v>
      </c>
      <c r="D14" s="90" t="e">
        <f>'PLANILHA DE ORÇAMENTO- ANEXO 16'!#REF!</f>
        <v>#REF!</v>
      </c>
      <c r="E14" s="88" t="e">
        <f>'PLANILHA DE ORÇAMENTO- ANEXO 16'!#REF!</f>
        <v>#REF!</v>
      </c>
      <c r="F14" s="105"/>
      <c r="G14" s="88" t="e">
        <f>E14</f>
        <v>#REF!</v>
      </c>
      <c r="H14" s="85">
        <f>ROUND((I14*1.25),2)</f>
        <v>398.26</v>
      </c>
      <c r="I14" s="85">
        <v>318.61</v>
      </c>
    </row>
    <row r="15" spans="2:208" s="8" customFormat="1" ht="33.75" customHeight="1" x14ac:dyDescent="0.25">
      <c r="B15" s="250"/>
      <c r="C15" s="244"/>
      <c r="D15" s="90" t="s">
        <v>75</v>
      </c>
      <c r="E15" s="134">
        <f>'PLANILHA DE ORÇAMENTO- ANEXO 16'!I13</f>
        <v>176298.01</v>
      </c>
      <c r="F15" s="135"/>
      <c r="G15" s="134">
        <f>F15+E15</f>
        <v>176298.01</v>
      </c>
      <c r="H15" s="85"/>
      <c r="I15" s="85"/>
    </row>
    <row r="16" spans="2:208" s="10" customFormat="1" ht="33.75" customHeight="1" x14ac:dyDescent="0.25">
      <c r="B16" s="249" t="s">
        <v>29</v>
      </c>
      <c r="C16" s="243" t="e">
        <f>'PLANILHA DE ORÇAMENTO- ANEXO 16'!#REF!</f>
        <v>#REF!</v>
      </c>
      <c r="D16" s="90" t="e">
        <f>'PLANILHA DE ORÇAMENTO- ANEXO 16'!#REF!</f>
        <v>#REF!</v>
      </c>
      <c r="E16" s="88" t="e">
        <f>'PLANILHA DE ORÇAMENTO- ANEXO 16'!#REF!</f>
        <v>#REF!</v>
      </c>
      <c r="F16" s="105"/>
      <c r="G16" s="88" t="e">
        <f>F16+E16</f>
        <v>#REF!</v>
      </c>
      <c r="H16" s="85">
        <f t="shared" ref="H16:H32" si="0">ROUND((I16*1.25),2)</f>
        <v>66.150000000000006</v>
      </c>
      <c r="I16" s="85">
        <v>52.92</v>
      </c>
    </row>
    <row r="17" spans="2:14" s="10" customFormat="1" ht="33.75" customHeight="1" x14ac:dyDescent="0.25">
      <c r="B17" s="250"/>
      <c r="C17" s="244"/>
      <c r="D17" s="90" t="s">
        <v>75</v>
      </c>
      <c r="E17" s="134" t="e">
        <f>'PLANILHA DE ORÇAMENTO- ANEXO 16'!#REF!</f>
        <v>#REF!</v>
      </c>
      <c r="F17" s="135"/>
      <c r="G17" s="134" t="e">
        <f>F17+E17</f>
        <v>#REF!</v>
      </c>
      <c r="H17" s="85"/>
      <c r="I17" s="85"/>
    </row>
    <row r="18" spans="2:14" s="10" customFormat="1" ht="33.75" customHeight="1" x14ac:dyDescent="0.25">
      <c r="B18" s="249" t="s">
        <v>41</v>
      </c>
      <c r="C18" s="243" t="e">
        <f>'PLANILHA DE ORÇAMENTO- ANEXO 16'!#REF!</f>
        <v>#REF!</v>
      </c>
      <c r="D18" s="90" t="e">
        <f>'PLANILHA DE ORÇAMENTO- ANEXO 16'!#REF!</f>
        <v>#REF!</v>
      </c>
      <c r="E18" s="88" t="e">
        <f>'PLANILHA DE ORÇAMENTO- ANEXO 16'!#REF!</f>
        <v>#REF!</v>
      </c>
      <c r="F18" s="105"/>
      <c r="G18" s="88" t="e">
        <f>E18+F18</f>
        <v>#REF!</v>
      </c>
      <c r="H18" s="85">
        <f t="shared" si="0"/>
        <v>580.24</v>
      </c>
      <c r="I18" s="85">
        <v>464.19</v>
      </c>
    </row>
    <row r="19" spans="2:14" s="10" customFormat="1" ht="33.75" customHeight="1" x14ac:dyDescent="0.25">
      <c r="B19" s="250"/>
      <c r="C19" s="244"/>
      <c r="D19" s="90" t="s">
        <v>75</v>
      </c>
      <c r="E19" s="134" t="e">
        <f>'PLANILHA DE ORÇAMENTO- ANEXO 16'!#REF!</f>
        <v>#REF!</v>
      </c>
      <c r="F19" s="135"/>
      <c r="G19" s="134" t="e">
        <f>F19+E19</f>
        <v>#REF!</v>
      </c>
      <c r="H19" s="85"/>
      <c r="I19" s="85"/>
    </row>
    <row r="20" spans="2:14" s="10" customFormat="1" ht="33.75" customHeight="1" x14ac:dyDescent="0.25">
      <c r="B20" s="249" t="s">
        <v>44</v>
      </c>
      <c r="C20" s="243" t="e">
        <f>'PLANILHA DE ORÇAMENTO- ANEXO 16'!#REF!</f>
        <v>#REF!</v>
      </c>
      <c r="D20" s="90" t="e">
        <f>'PLANILHA DE ORÇAMENTO- ANEXO 16'!#REF!</f>
        <v>#REF!</v>
      </c>
      <c r="E20" s="88" t="e">
        <f>'PLANILHA DE ORÇAMENTO- ANEXO 16'!#REF!</f>
        <v>#REF!</v>
      </c>
      <c r="F20" s="105"/>
      <c r="G20" s="88" t="e">
        <f>F20+E20</f>
        <v>#REF!</v>
      </c>
      <c r="H20" s="85">
        <f t="shared" si="0"/>
        <v>128.47999999999999</v>
      </c>
      <c r="I20" s="85">
        <v>102.78</v>
      </c>
    </row>
    <row r="21" spans="2:14" s="10" customFormat="1" ht="33.75" customHeight="1" x14ac:dyDescent="0.25">
      <c r="B21" s="250"/>
      <c r="C21" s="244"/>
      <c r="D21" s="90" t="s">
        <v>75</v>
      </c>
      <c r="E21" s="134" t="e">
        <f>'PLANILHA DE ORÇAMENTO- ANEXO 16'!#REF!</f>
        <v>#REF!</v>
      </c>
      <c r="F21" s="134"/>
      <c r="G21" s="134" t="e">
        <f>E21+F21</f>
        <v>#REF!</v>
      </c>
      <c r="H21" s="85"/>
      <c r="I21" s="85"/>
    </row>
    <row r="22" spans="2:14" s="10" customFormat="1" ht="33.75" customHeight="1" x14ac:dyDescent="0.25">
      <c r="B22" s="249" t="s">
        <v>46</v>
      </c>
      <c r="C22" s="243" t="e">
        <f>'PLANILHA DE ORÇAMENTO- ANEXO 16'!#REF!</f>
        <v>#REF!</v>
      </c>
      <c r="D22" s="90" t="e">
        <f>'PLANILHA DE ORÇAMENTO- ANEXO 16'!#REF!</f>
        <v>#REF!</v>
      </c>
      <c r="E22" s="88" t="e">
        <f>'PLANILHA DE ORÇAMENTO- ANEXO 16'!#REF!</f>
        <v>#REF!</v>
      </c>
      <c r="F22" s="105"/>
      <c r="G22" s="88" t="e">
        <f>F22+E22</f>
        <v>#REF!</v>
      </c>
      <c r="H22" s="85">
        <f t="shared" si="0"/>
        <v>117.19</v>
      </c>
      <c r="I22" s="85">
        <v>93.75</v>
      </c>
    </row>
    <row r="23" spans="2:14" s="10" customFormat="1" ht="33.75" customHeight="1" x14ac:dyDescent="0.25">
      <c r="B23" s="250"/>
      <c r="C23" s="244"/>
      <c r="D23" s="90" t="s">
        <v>75</v>
      </c>
      <c r="E23" s="134" t="e">
        <f>'PLANILHA DE ORÇAMENTO- ANEXO 16'!#REF!</f>
        <v>#REF!</v>
      </c>
      <c r="F23" s="135"/>
      <c r="G23" s="134" t="e">
        <f>F23+E23</f>
        <v>#REF!</v>
      </c>
      <c r="H23" s="85"/>
      <c r="I23" s="85"/>
      <c r="L23" s="10" t="e">
        <f>G24*I25</f>
        <v>#REF!</v>
      </c>
      <c r="M23" s="10" t="e">
        <f>G24*J25</f>
        <v>#REF!</v>
      </c>
      <c r="N23" s="10" t="e">
        <f>M23+L23</f>
        <v>#REF!</v>
      </c>
    </row>
    <row r="24" spans="2:14" s="10" customFormat="1" ht="33.75" customHeight="1" x14ac:dyDescent="0.25">
      <c r="B24" s="249" t="s">
        <v>49</v>
      </c>
      <c r="C24" s="243" t="e">
        <f>'PLANILHA DE ORÇAMENTO- ANEXO 16'!#REF!</f>
        <v>#REF!</v>
      </c>
      <c r="D24" s="90" t="e">
        <f>'PLANILHA DE ORÇAMENTO- ANEXO 16'!#REF!</f>
        <v>#REF!</v>
      </c>
      <c r="E24" s="88">
        <v>141.58000000000001</v>
      </c>
      <c r="F24" s="105">
        <v>244.04</v>
      </c>
      <c r="G24" s="88">
        <f>F24+E24</f>
        <v>385.62</v>
      </c>
      <c r="H24" s="85">
        <f t="shared" si="0"/>
        <v>13.74</v>
      </c>
      <c r="I24" s="85">
        <v>10.99</v>
      </c>
    </row>
    <row r="25" spans="2:14" s="10" customFormat="1" ht="33.75" customHeight="1" x14ac:dyDescent="0.25">
      <c r="B25" s="250"/>
      <c r="C25" s="244"/>
      <c r="D25" s="90" t="s">
        <v>75</v>
      </c>
      <c r="E25" s="134">
        <v>71618.759999999995</v>
      </c>
      <c r="F25" s="135" t="e">
        <f>'PLANILHA DE ORÇAMENTO- ANEXO 16'!#REF!-'CRONOGRAMA DESEMBOLSO'!E25</f>
        <v>#REF!</v>
      </c>
      <c r="G25" s="134" t="e">
        <f>F25+E25</f>
        <v>#REF!</v>
      </c>
      <c r="H25" s="85"/>
      <c r="I25" s="158" t="e">
        <f>E25/G25</f>
        <v>#REF!</v>
      </c>
      <c r="J25" s="159" t="e">
        <f>F25/G25</f>
        <v>#REF!</v>
      </c>
      <c r="L25" s="159" t="e">
        <f>J25+I25</f>
        <v>#REF!</v>
      </c>
    </row>
    <row r="26" spans="2:14" s="10" customFormat="1" ht="33.75" customHeight="1" x14ac:dyDescent="0.25">
      <c r="B26" s="249" t="s">
        <v>50</v>
      </c>
      <c r="C26" s="243" t="e">
        <f>'PLANILHA DE ORÇAMENTO- ANEXO 16'!#REF!</f>
        <v>#REF!</v>
      </c>
      <c r="D26" s="90" t="e">
        <f>'PLANILHA DE ORÇAMENTO- ANEXO 16'!#REF!</f>
        <v>#REF!</v>
      </c>
      <c r="E26" s="88"/>
      <c r="F26" s="105" t="e">
        <f>'PLANILHA DE ORÇAMENTO- ANEXO 16'!#REF!</f>
        <v>#REF!</v>
      </c>
      <c r="G26" s="88" t="e">
        <f t="shared" ref="G26:G33" si="1">F26</f>
        <v>#REF!</v>
      </c>
      <c r="H26" s="85">
        <f t="shared" si="0"/>
        <v>14.14</v>
      </c>
      <c r="I26" s="85">
        <v>11.31</v>
      </c>
    </row>
    <row r="27" spans="2:14" s="10" customFormat="1" ht="33.75" customHeight="1" x14ac:dyDescent="0.25">
      <c r="B27" s="250"/>
      <c r="C27" s="244"/>
      <c r="D27" s="90" t="s">
        <v>75</v>
      </c>
      <c r="E27" s="134"/>
      <c r="F27" s="135" t="e">
        <f>'PLANILHA DE ORÇAMENTO- ANEXO 16'!#REF!</f>
        <v>#REF!</v>
      </c>
      <c r="G27" s="134" t="e">
        <f t="shared" si="1"/>
        <v>#REF!</v>
      </c>
      <c r="H27" s="85"/>
      <c r="I27" s="85"/>
    </row>
    <row r="28" spans="2:14" s="10" customFormat="1" ht="33.75" customHeight="1" x14ac:dyDescent="0.25">
      <c r="B28" s="249" t="s">
        <v>417</v>
      </c>
      <c r="C28" s="243" t="e">
        <f>'PLANILHA DE ORÇAMENTO- ANEXO 16'!#REF!</f>
        <v>#REF!</v>
      </c>
      <c r="D28" s="90" t="e">
        <f>'PLANILHA DE ORÇAMENTO- ANEXO 16'!#REF!</f>
        <v>#REF!</v>
      </c>
      <c r="E28" s="88"/>
      <c r="F28" s="105" t="e">
        <f>'PLANILHA DE ORÇAMENTO- ANEXO 16'!#REF!</f>
        <v>#REF!</v>
      </c>
      <c r="G28" s="88" t="e">
        <f t="shared" si="1"/>
        <v>#REF!</v>
      </c>
      <c r="H28" s="85">
        <f t="shared" si="0"/>
        <v>88.84</v>
      </c>
      <c r="I28" s="85">
        <v>71.069999999999993</v>
      </c>
    </row>
    <row r="29" spans="2:14" s="10" customFormat="1" ht="33.75" customHeight="1" x14ac:dyDescent="0.25">
      <c r="B29" s="250"/>
      <c r="C29" s="244"/>
      <c r="D29" s="90" t="s">
        <v>75</v>
      </c>
      <c r="E29" s="134"/>
      <c r="F29" s="135" t="e">
        <f>'PLANILHA DE ORÇAMENTO- ANEXO 16'!#REF!</f>
        <v>#REF!</v>
      </c>
      <c r="G29" s="134" t="e">
        <f t="shared" si="1"/>
        <v>#REF!</v>
      </c>
      <c r="H29" s="85"/>
      <c r="I29" s="85"/>
    </row>
    <row r="30" spans="2:14" s="10" customFormat="1" ht="33.75" customHeight="1" x14ac:dyDescent="0.25">
      <c r="B30" s="249" t="s">
        <v>53</v>
      </c>
      <c r="C30" s="243" t="e">
        <f>'PLANILHA DE ORÇAMENTO- ANEXO 16'!#REF!</f>
        <v>#REF!</v>
      </c>
      <c r="D30" s="90" t="e">
        <f>'PLANILHA DE ORÇAMENTO- ANEXO 16'!#REF!</f>
        <v>#REF!</v>
      </c>
      <c r="E30" s="88"/>
      <c r="F30" s="105" t="e">
        <f>'PLANILHA DE ORÇAMENTO- ANEXO 16'!#REF!</f>
        <v>#REF!</v>
      </c>
      <c r="G30" s="88" t="e">
        <f t="shared" si="1"/>
        <v>#REF!</v>
      </c>
      <c r="H30" s="85">
        <f t="shared" si="0"/>
        <v>23.13</v>
      </c>
      <c r="I30" s="85">
        <v>18.5</v>
      </c>
    </row>
    <row r="31" spans="2:14" s="10" customFormat="1" ht="33.75" customHeight="1" x14ac:dyDescent="0.25">
      <c r="B31" s="250"/>
      <c r="C31" s="244"/>
      <c r="D31" s="90" t="s">
        <v>75</v>
      </c>
      <c r="E31" s="135"/>
      <c r="F31" s="135" t="e">
        <f>'PLANILHA DE ORÇAMENTO- ANEXO 16'!#REF!</f>
        <v>#REF!</v>
      </c>
      <c r="G31" s="134" t="e">
        <f t="shared" si="1"/>
        <v>#REF!</v>
      </c>
      <c r="H31" s="85"/>
      <c r="I31" s="85"/>
    </row>
    <row r="32" spans="2:14" s="10" customFormat="1" ht="33.75" customHeight="1" x14ac:dyDescent="0.25">
      <c r="B32" s="249" t="s">
        <v>418</v>
      </c>
      <c r="C32" s="243" t="e">
        <f>'PLANILHA DE ORÇAMENTO- ANEXO 16'!#REF!</f>
        <v>#REF!</v>
      </c>
      <c r="D32" s="90" t="e">
        <f>'PLANILHA DE ORÇAMENTO- ANEXO 16'!#REF!</f>
        <v>#REF!</v>
      </c>
      <c r="E32" s="88"/>
      <c r="F32" s="105" t="e">
        <f>'PLANILHA DE ORÇAMENTO- ANEXO 16'!#REF!</f>
        <v>#REF!</v>
      </c>
      <c r="G32" s="88" t="e">
        <f t="shared" si="1"/>
        <v>#REF!</v>
      </c>
      <c r="H32" s="85">
        <f t="shared" si="0"/>
        <v>128.47999999999999</v>
      </c>
      <c r="I32" s="85">
        <v>102.78</v>
      </c>
    </row>
    <row r="33" spans="2:207" s="10" customFormat="1" ht="33.75" customHeight="1" x14ac:dyDescent="0.25">
      <c r="B33" s="250"/>
      <c r="C33" s="244"/>
      <c r="D33" s="90" t="s">
        <v>75</v>
      </c>
      <c r="E33" s="135"/>
      <c r="F33" s="135" t="e">
        <f>'PLANILHA DE ORÇAMENTO- ANEXO 16'!#REF!</f>
        <v>#REF!</v>
      </c>
      <c r="G33" s="134" t="e">
        <f t="shared" si="1"/>
        <v>#REF!</v>
      </c>
      <c r="H33" s="85"/>
      <c r="I33" s="85"/>
    </row>
    <row r="34" spans="2:207" x14ac:dyDescent="0.2">
      <c r="B34" s="138"/>
      <c r="C34" s="139"/>
      <c r="D34" s="140"/>
      <c r="E34" s="141"/>
      <c r="F34" s="142"/>
      <c r="G34" s="143"/>
      <c r="H34" s="18"/>
      <c r="I34" s="18"/>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row>
    <row r="35" spans="2:207" ht="15.75" x14ac:dyDescent="0.2">
      <c r="B35" s="265" t="s">
        <v>76</v>
      </c>
      <c r="C35" s="265"/>
      <c r="D35" s="265"/>
      <c r="E35" s="137">
        <v>350000</v>
      </c>
      <c r="F35" s="137">
        <v>350000</v>
      </c>
      <c r="G35" s="155">
        <f>E35+F35</f>
        <v>700000</v>
      </c>
      <c r="H35" s="18"/>
      <c r="I35" s="18"/>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row>
    <row r="36" spans="2:207" ht="15.75" x14ac:dyDescent="0.2">
      <c r="B36" s="266" t="s">
        <v>77</v>
      </c>
      <c r="C36" s="266"/>
      <c r="D36" s="266"/>
      <c r="E36" s="136" t="e">
        <f>E37-E35</f>
        <v>#REF!</v>
      </c>
      <c r="F36" s="136" t="e">
        <f>F37-F35</f>
        <v>#REF!</v>
      </c>
      <c r="G36" s="118" t="e">
        <f>E36+F36</f>
        <v>#REF!</v>
      </c>
      <c r="H36" s="18"/>
      <c r="I36" s="18"/>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row>
    <row r="37" spans="2:207" ht="15.75" x14ac:dyDescent="0.2">
      <c r="B37" s="266" t="s">
        <v>78</v>
      </c>
      <c r="C37" s="266"/>
      <c r="D37" s="266"/>
      <c r="E37" s="136" t="e">
        <f>E15+E17+E19+E21+E23+E25+E27+E29+E31+E33</f>
        <v>#REF!</v>
      </c>
      <c r="F37" s="136" t="e">
        <f>F15+F17+F19+F21+F23+F25+F27+F29+F31+F33</f>
        <v>#REF!</v>
      </c>
      <c r="G37" s="118" t="e">
        <f>G15+G17+G19+G21+G23+G25+G27+G29+G31+G33</f>
        <v>#REF!</v>
      </c>
      <c r="H37" s="18" t="e">
        <f>G37/2</f>
        <v>#REF!</v>
      </c>
      <c r="I37" s="18"/>
      <c r="J37" s="160" t="e">
        <f>E37-H37</f>
        <v>#REF!</v>
      </c>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row>
    <row r="38" spans="2:207" ht="15.75" x14ac:dyDescent="0.2">
      <c r="B38" s="267" t="s">
        <v>79</v>
      </c>
      <c r="C38" s="267"/>
      <c r="D38" s="267"/>
      <c r="E38" s="119" t="e">
        <f>E37/G37</f>
        <v>#REF!</v>
      </c>
      <c r="F38" s="119" t="e">
        <f>F37/G37</f>
        <v>#REF!</v>
      </c>
      <c r="G38" s="119" t="e">
        <f>G37/G37</f>
        <v>#REF!</v>
      </c>
      <c r="H38" s="18"/>
      <c r="I38" s="18"/>
      <c r="J38" s="160" t="e">
        <f>E25-J37</f>
        <v>#REF!</v>
      </c>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row>
    <row r="39" spans="2:207" x14ac:dyDescent="0.2">
      <c r="B39" s="120"/>
      <c r="C39" s="121"/>
      <c r="D39" s="121"/>
      <c r="E39" s="121"/>
      <c r="F39" s="122"/>
      <c r="G39" s="123"/>
      <c r="H39" s="18"/>
      <c r="I39" s="18" t="e">
        <f>569956.21-E37</f>
        <v>#REF!</v>
      </c>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row>
    <row r="40" spans="2:207" x14ac:dyDescent="0.2">
      <c r="B40" s="124"/>
      <c r="C40" s="5"/>
      <c r="D40" s="5"/>
      <c r="F40" s="17"/>
      <c r="G40" s="125"/>
      <c r="H40" s="18"/>
      <c r="I40" s="18"/>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row>
    <row r="41" spans="2:207" x14ac:dyDescent="0.2">
      <c r="B41" s="124"/>
      <c r="C41" s="5"/>
      <c r="D41" s="5"/>
      <c r="F41" s="17"/>
      <c r="G41" s="125"/>
      <c r="H41" s="18"/>
      <c r="I41" s="18"/>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row>
    <row r="42" spans="2:207" x14ac:dyDescent="0.2">
      <c r="B42" s="124"/>
      <c r="C42" s="113"/>
      <c r="D42" s="114"/>
      <c r="E42" s="115"/>
      <c r="F42" s="116"/>
      <c r="G42" s="126"/>
      <c r="H42" s="18"/>
      <c r="I42" s="18"/>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row>
    <row r="43" spans="2:207" ht="6.75" customHeight="1" x14ac:dyDescent="0.2">
      <c r="B43" s="124"/>
      <c r="C43" s="117"/>
      <c r="D43" s="114"/>
      <c r="E43" s="115"/>
      <c r="F43" s="116"/>
      <c r="G43" s="126"/>
      <c r="H43" s="18"/>
      <c r="I43" s="18"/>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row>
    <row r="44" spans="2:207" s="9" customFormat="1" ht="15" customHeight="1" x14ac:dyDescent="0.25">
      <c r="B44" s="127"/>
      <c r="C44" s="268"/>
      <c r="D44" s="268"/>
      <c r="E44" s="268"/>
      <c r="F44" s="268"/>
      <c r="G44" s="269"/>
      <c r="H44" s="110"/>
      <c r="I44" s="110"/>
    </row>
    <row r="45" spans="2:207" s="9" customFormat="1" ht="6" customHeight="1" x14ac:dyDescent="0.25">
      <c r="B45" s="127"/>
      <c r="C45" s="117"/>
      <c r="D45" s="114"/>
      <c r="E45" s="115"/>
      <c r="F45" s="116"/>
      <c r="G45" s="126"/>
      <c r="H45" s="110"/>
      <c r="I45" s="110"/>
    </row>
    <row r="46" spans="2:207" s="112" customFormat="1" ht="45.75" customHeight="1" x14ac:dyDescent="0.25">
      <c r="B46" s="127"/>
      <c r="C46" s="270"/>
      <c r="D46" s="270"/>
      <c r="E46" s="270"/>
      <c r="F46" s="270"/>
      <c r="G46" s="271"/>
      <c r="H46" s="111"/>
      <c r="I46" s="111"/>
      <c r="J46" s="111"/>
      <c r="K46" s="111"/>
      <c r="L46" s="111"/>
      <c r="M46" s="111"/>
      <c r="N46" s="111"/>
      <c r="O46" s="111"/>
      <c r="P46" s="111"/>
      <c r="Q46" s="111"/>
      <c r="R46" s="111"/>
      <c r="S46" s="111"/>
      <c r="T46" s="111"/>
      <c r="U46" s="111"/>
      <c r="V46" s="111"/>
      <c r="W46" s="111"/>
      <c r="X46" s="111"/>
      <c r="Y46" s="111"/>
      <c r="Z46" s="111"/>
      <c r="AA46" s="111"/>
      <c r="AB46" s="111"/>
      <c r="AC46" s="111"/>
      <c r="AD46" s="111"/>
      <c r="AE46" s="111"/>
      <c r="AF46" s="111"/>
      <c r="AG46" s="111"/>
      <c r="AH46" s="111"/>
      <c r="AI46" s="111"/>
      <c r="AJ46" s="111"/>
      <c r="AK46" s="111"/>
      <c r="AL46" s="111"/>
      <c r="AM46" s="111"/>
      <c r="AN46" s="111"/>
      <c r="AO46" s="111"/>
      <c r="AP46" s="111"/>
      <c r="AQ46" s="111"/>
      <c r="AR46" s="111"/>
      <c r="AS46" s="111"/>
      <c r="AT46" s="111"/>
      <c r="AU46" s="111"/>
      <c r="AV46" s="111"/>
      <c r="AW46" s="111"/>
      <c r="AX46" s="111"/>
      <c r="AY46" s="111"/>
      <c r="AZ46" s="111"/>
      <c r="BA46" s="111"/>
      <c r="BB46" s="111"/>
      <c r="BC46" s="111"/>
      <c r="BD46" s="111"/>
      <c r="BE46" s="111"/>
      <c r="BF46" s="111"/>
      <c r="BG46" s="111"/>
      <c r="BH46" s="111"/>
      <c r="BI46" s="111"/>
      <c r="BJ46" s="111"/>
      <c r="BK46" s="111"/>
      <c r="BL46" s="111"/>
      <c r="BM46" s="111"/>
      <c r="BN46" s="111"/>
      <c r="BO46" s="111"/>
      <c r="BP46" s="111"/>
      <c r="BQ46" s="111"/>
      <c r="BR46" s="111"/>
      <c r="BS46" s="111"/>
      <c r="BT46" s="111"/>
      <c r="BU46" s="111"/>
      <c r="BV46" s="111"/>
      <c r="BW46" s="111"/>
      <c r="BX46" s="111"/>
      <c r="BY46" s="111"/>
      <c r="BZ46" s="111"/>
      <c r="CA46" s="111"/>
      <c r="CB46" s="111"/>
      <c r="CC46" s="111"/>
      <c r="CD46" s="111"/>
      <c r="CE46" s="111"/>
      <c r="CF46" s="111"/>
      <c r="CG46" s="111"/>
      <c r="CH46" s="111"/>
      <c r="CI46" s="111"/>
      <c r="CJ46" s="111"/>
      <c r="CK46" s="111"/>
      <c r="CL46" s="111"/>
      <c r="CM46" s="111"/>
      <c r="CN46" s="111"/>
      <c r="CO46" s="111"/>
      <c r="CP46" s="111"/>
      <c r="CQ46" s="111"/>
      <c r="CR46" s="111"/>
      <c r="CS46" s="111"/>
      <c r="CT46" s="111"/>
      <c r="CU46" s="111"/>
      <c r="CV46" s="111"/>
      <c r="CW46" s="111"/>
      <c r="CX46" s="111"/>
      <c r="CY46" s="111"/>
      <c r="CZ46" s="111"/>
      <c r="DA46" s="111"/>
      <c r="DB46" s="111"/>
      <c r="DC46" s="111"/>
      <c r="DD46" s="111"/>
      <c r="DE46" s="111"/>
      <c r="DF46" s="111"/>
      <c r="DG46" s="111"/>
      <c r="DH46" s="111"/>
      <c r="DI46" s="111"/>
      <c r="DJ46" s="111"/>
      <c r="DK46" s="111"/>
      <c r="DL46" s="111"/>
      <c r="DM46" s="111"/>
      <c r="DN46" s="111"/>
      <c r="DO46" s="111"/>
      <c r="DP46" s="111"/>
      <c r="DQ46" s="111"/>
      <c r="DR46" s="111"/>
      <c r="DS46" s="111"/>
      <c r="DT46" s="111"/>
      <c r="DU46" s="111"/>
      <c r="DV46" s="111"/>
      <c r="DW46" s="111"/>
      <c r="DX46" s="111"/>
      <c r="DY46" s="111"/>
      <c r="DZ46" s="111"/>
      <c r="EA46" s="111"/>
      <c r="EB46" s="111"/>
      <c r="EC46" s="111"/>
      <c r="ED46" s="111"/>
      <c r="EE46" s="111"/>
      <c r="EF46" s="111"/>
      <c r="EG46" s="111"/>
      <c r="EH46" s="111"/>
      <c r="EI46" s="111"/>
      <c r="EJ46" s="111"/>
      <c r="EK46" s="111"/>
      <c r="EL46" s="111"/>
      <c r="EM46" s="111"/>
      <c r="EN46" s="111"/>
      <c r="EO46" s="111"/>
      <c r="EP46" s="111"/>
      <c r="EQ46" s="111"/>
      <c r="ER46" s="111"/>
      <c r="ES46" s="111"/>
      <c r="ET46" s="111"/>
      <c r="EU46" s="111"/>
      <c r="EV46" s="111"/>
      <c r="EW46" s="111"/>
      <c r="EX46" s="111"/>
      <c r="EY46" s="111"/>
      <c r="EZ46" s="111"/>
      <c r="FA46" s="111"/>
      <c r="FB46" s="111"/>
      <c r="FC46" s="111"/>
      <c r="FD46" s="111"/>
      <c r="FE46" s="111"/>
      <c r="FF46" s="111"/>
      <c r="FG46" s="111"/>
      <c r="FH46" s="111"/>
      <c r="FI46" s="111"/>
      <c r="FJ46" s="111"/>
      <c r="FK46" s="111"/>
      <c r="FL46" s="111"/>
      <c r="FM46" s="111"/>
      <c r="FN46" s="111"/>
      <c r="FO46" s="111"/>
      <c r="FP46" s="111"/>
      <c r="FQ46" s="111"/>
      <c r="FR46" s="111"/>
      <c r="FS46" s="111"/>
      <c r="FT46" s="111"/>
      <c r="FU46" s="111"/>
      <c r="FV46" s="111"/>
      <c r="FW46" s="111"/>
      <c r="FX46" s="111"/>
      <c r="FY46" s="111"/>
      <c r="FZ46" s="111"/>
      <c r="GA46" s="111"/>
      <c r="GB46" s="111"/>
      <c r="GC46" s="111"/>
      <c r="GD46" s="111"/>
      <c r="GE46" s="111"/>
      <c r="GF46" s="111"/>
      <c r="GG46" s="111"/>
      <c r="GH46" s="111"/>
      <c r="GI46" s="111"/>
      <c r="GJ46" s="111"/>
      <c r="GK46" s="111"/>
      <c r="GL46" s="111"/>
      <c r="GM46" s="111"/>
      <c r="GN46" s="111"/>
      <c r="GO46" s="111"/>
      <c r="GP46" s="111"/>
      <c r="GQ46" s="111"/>
      <c r="GR46" s="111"/>
      <c r="GS46" s="111"/>
      <c r="GT46" s="111"/>
      <c r="GU46" s="111"/>
      <c r="GV46" s="111"/>
      <c r="GW46" s="111"/>
      <c r="GX46" s="111"/>
      <c r="GY46" s="111"/>
    </row>
    <row r="47" spans="2:207" s="112" customFormat="1" ht="15" customHeight="1" x14ac:dyDescent="0.25">
      <c r="B47" s="127"/>
      <c r="C47" s="272"/>
      <c r="D47" s="272"/>
      <c r="E47" s="272"/>
      <c r="F47" s="272"/>
      <c r="G47" s="273"/>
      <c r="H47" s="111"/>
      <c r="I47" s="111"/>
      <c r="J47" s="111"/>
      <c r="K47" s="111"/>
      <c r="L47" s="111"/>
      <c r="M47" s="111"/>
      <c r="N47" s="111"/>
      <c r="O47" s="111"/>
      <c r="P47" s="111"/>
      <c r="Q47" s="111"/>
      <c r="R47" s="111"/>
      <c r="S47" s="111"/>
      <c r="T47" s="111"/>
      <c r="U47" s="111"/>
      <c r="V47" s="111"/>
      <c r="W47" s="111"/>
      <c r="X47" s="111"/>
      <c r="Y47" s="111"/>
      <c r="Z47" s="111"/>
      <c r="AA47" s="111"/>
      <c r="AB47" s="111"/>
      <c r="AC47" s="111"/>
      <c r="AD47" s="111"/>
      <c r="AE47" s="111"/>
      <c r="AF47" s="111"/>
      <c r="AG47" s="111"/>
      <c r="AH47" s="111"/>
      <c r="AI47" s="111"/>
      <c r="AJ47" s="111"/>
      <c r="AK47" s="111"/>
      <c r="AL47" s="111"/>
      <c r="AM47" s="111"/>
      <c r="AN47" s="111"/>
      <c r="AO47" s="111"/>
      <c r="AP47" s="111"/>
      <c r="AQ47" s="111"/>
      <c r="AR47" s="111"/>
      <c r="AS47" s="111"/>
      <c r="AT47" s="111"/>
      <c r="AU47" s="111"/>
      <c r="AV47" s="111"/>
      <c r="AW47" s="111"/>
      <c r="AX47" s="111"/>
      <c r="AY47" s="111"/>
      <c r="AZ47" s="111"/>
      <c r="BA47" s="111"/>
      <c r="BB47" s="111"/>
      <c r="BC47" s="111"/>
      <c r="BD47" s="111"/>
      <c r="BE47" s="111"/>
      <c r="BF47" s="111"/>
      <c r="BG47" s="111"/>
      <c r="BH47" s="111"/>
      <c r="BI47" s="111"/>
      <c r="BJ47" s="111"/>
      <c r="BK47" s="111"/>
      <c r="BL47" s="111"/>
      <c r="BM47" s="111"/>
      <c r="BN47" s="111"/>
      <c r="BO47" s="111"/>
      <c r="BP47" s="111"/>
      <c r="BQ47" s="111"/>
      <c r="BR47" s="111"/>
      <c r="BS47" s="111"/>
      <c r="BT47" s="111"/>
      <c r="BU47" s="111"/>
      <c r="BV47" s="111"/>
      <c r="BW47" s="111"/>
      <c r="BX47" s="111"/>
      <c r="BY47" s="111"/>
      <c r="BZ47" s="111"/>
      <c r="CA47" s="111"/>
      <c r="CB47" s="111"/>
      <c r="CC47" s="111"/>
      <c r="CD47" s="111"/>
      <c r="CE47" s="111"/>
      <c r="CF47" s="111"/>
      <c r="CG47" s="111"/>
      <c r="CH47" s="111"/>
      <c r="CI47" s="111"/>
      <c r="CJ47" s="111"/>
      <c r="CK47" s="111"/>
      <c r="CL47" s="111"/>
      <c r="CM47" s="111"/>
      <c r="CN47" s="111"/>
      <c r="CO47" s="111"/>
      <c r="CP47" s="111"/>
      <c r="CQ47" s="111"/>
      <c r="CR47" s="111"/>
      <c r="CS47" s="111"/>
      <c r="CT47" s="111"/>
      <c r="CU47" s="111"/>
      <c r="CV47" s="111"/>
      <c r="CW47" s="111"/>
      <c r="CX47" s="111"/>
      <c r="CY47" s="111"/>
      <c r="CZ47" s="111"/>
      <c r="DA47" s="111"/>
      <c r="DB47" s="111"/>
      <c r="DC47" s="111"/>
      <c r="DD47" s="111"/>
      <c r="DE47" s="111"/>
      <c r="DF47" s="111"/>
      <c r="DG47" s="111"/>
      <c r="DH47" s="111"/>
      <c r="DI47" s="111"/>
      <c r="DJ47" s="111"/>
      <c r="DK47" s="111"/>
      <c r="DL47" s="111"/>
      <c r="DM47" s="111"/>
      <c r="DN47" s="111"/>
      <c r="DO47" s="111"/>
      <c r="DP47" s="111"/>
      <c r="DQ47" s="111"/>
      <c r="DR47" s="111"/>
      <c r="DS47" s="111"/>
      <c r="DT47" s="111"/>
      <c r="DU47" s="111"/>
      <c r="DV47" s="111"/>
      <c r="DW47" s="111"/>
      <c r="DX47" s="111"/>
      <c r="DY47" s="111"/>
      <c r="DZ47" s="111"/>
      <c r="EA47" s="111"/>
      <c r="EB47" s="111"/>
      <c r="EC47" s="111"/>
      <c r="ED47" s="111"/>
      <c r="EE47" s="111"/>
      <c r="EF47" s="111"/>
      <c r="EG47" s="111"/>
      <c r="EH47" s="111"/>
      <c r="EI47" s="111"/>
      <c r="EJ47" s="111"/>
      <c r="EK47" s="111"/>
      <c r="EL47" s="111"/>
      <c r="EM47" s="111"/>
      <c r="EN47" s="111"/>
      <c r="EO47" s="111"/>
      <c r="EP47" s="111"/>
      <c r="EQ47" s="111"/>
      <c r="ER47" s="111"/>
      <c r="ES47" s="111"/>
      <c r="ET47" s="111"/>
      <c r="EU47" s="111"/>
      <c r="EV47" s="111"/>
      <c r="EW47" s="111"/>
      <c r="EX47" s="111"/>
      <c r="EY47" s="111"/>
      <c r="EZ47" s="111"/>
      <c r="FA47" s="111"/>
      <c r="FB47" s="111"/>
      <c r="FC47" s="111"/>
      <c r="FD47" s="111"/>
      <c r="FE47" s="111"/>
      <c r="FF47" s="111"/>
      <c r="FG47" s="111"/>
      <c r="FH47" s="111"/>
      <c r="FI47" s="111"/>
      <c r="FJ47" s="111"/>
      <c r="FK47" s="111"/>
      <c r="FL47" s="111"/>
      <c r="FM47" s="111"/>
      <c r="FN47" s="111"/>
      <c r="FO47" s="111"/>
      <c r="FP47" s="111"/>
      <c r="FQ47" s="111"/>
      <c r="FR47" s="111"/>
      <c r="FS47" s="111"/>
      <c r="FT47" s="111"/>
      <c r="FU47" s="111"/>
      <c r="FV47" s="111"/>
      <c r="FW47" s="111"/>
      <c r="FX47" s="111"/>
      <c r="FY47" s="111"/>
      <c r="FZ47" s="111"/>
      <c r="GA47" s="111"/>
      <c r="GB47" s="111"/>
      <c r="GC47" s="111"/>
      <c r="GD47" s="111"/>
      <c r="GE47" s="111"/>
      <c r="GF47" s="111"/>
      <c r="GG47" s="111"/>
      <c r="GH47" s="111"/>
      <c r="GI47" s="111"/>
      <c r="GJ47" s="111"/>
      <c r="GK47" s="111"/>
      <c r="GL47" s="111"/>
      <c r="GM47" s="111"/>
      <c r="GN47" s="111"/>
      <c r="GO47" s="111"/>
      <c r="GP47" s="111"/>
      <c r="GQ47" s="111"/>
      <c r="GR47" s="111"/>
      <c r="GS47" s="111"/>
      <c r="GT47" s="111"/>
      <c r="GU47" s="111"/>
      <c r="GV47" s="111"/>
      <c r="GW47" s="111"/>
      <c r="GX47" s="111"/>
      <c r="GY47" s="111"/>
    </row>
    <row r="48" spans="2:207" s="112" customFormat="1" ht="33" customHeight="1" x14ac:dyDescent="0.25">
      <c r="B48" s="127"/>
      <c r="C48" s="274"/>
      <c r="D48" s="274"/>
      <c r="E48" s="274"/>
      <c r="F48" s="274"/>
      <c r="G48" s="275"/>
      <c r="H48" s="111"/>
      <c r="I48" s="111"/>
      <c r="J48" s="111"/>
      <c r="K48" s="111"/>
      <c r="L48" s="111"/>
      <c r="M48" s="111"/>
      <c r="N48" s="111"/>
      <c r="O48" s="111"/>
      <c r="P48" s="111"/>
      <c r="Q48" s="111"/>
      <c r="R48" s="111"/>
      <c r="S48" s="111"/>
      <c r="T48" s="111"/>
      <c r="U48" s="111"/>
      <c r="V48" s="111"/>
      <c r="W48" s="111"/>
      <c r="X48" s="111"/>
      <c r="Y48" s="111"/>
      <c r="Z48" s="111"/>
      <c r="AA48" s="111"/>
      <c r="AB48" s="111"/>
      <c r="AC48" s="111"/>
      <c r="AD48" s="111"/>
      <c r="AE48" s="111"/>
      <c r="AF48" s="111"/>
      <c r="AG48" s="111"/>
      <c r="AH48" s="111"/>
      <c r="AI48" s="111"/>
      <c r="AJ48" s="111"/>
      <c r="AK48" s="111"/>
      <c r="AL48" s="111"/>
      <c r="AM48" s="111"/>
      <c r="AN48" s="111"/>
      <c r="AO48" s="111"/>
      <c r="AP48" s="111"/>
      <c r="AQ48" s="111"/>
      <c r="AR48" s="111"/>
      <c r="AS48" s="111"/>
      <c r="AT48" s="111"/>
      <c r="AU48" s="111"/>
      <c r="AV48" s="111"/>
      <c r="AW48" s="111"/>
      <c r="AX48" s="111"/>
      <c r="AY48" s="111"/>
      <c r="AZ48" s="111"/>
      <c r="BA48" s="111"/>
      <c r="BB48" s="111"/>
      <c r="BC48" s="111"/>
      <c r="BD48" s="111"/>
      <c r="BE48" s="111"/>
      <c r="BF48" s="111"/>
      <c r="BG48" s="111"/>
      <c r="BH48" s="111"/>
      <c r="BI48" s="111"/>
      <c r="BJ48" s="111"/>
      <c r="BK48" s="111"/>
      <c r="BL48" s="111"/>
      <c r="BM48" s="111"/>
      <c r="BN48" s="111"/>
      <c r="BO48" s="111"/>
      <c r="BP48" s="111"/>
      <c r="BQ48" s="111"/>
      <c r="BR48" s="111"/>
      <c r="BS48" s="111"/>
      <c r="BT48" s="111"/>
      <c r="BU48" s="111"/>
      <c r="BV48" s="111"/>
      <c r="BW48" s="111"/>
      <c r="BX48" s="111"/>
      <c r="BY48" s="111"/>
      <c r="BZ48" s="111"/>
      <c r="CA48" s="111"/>
      <c r="CB48" s="111"/>
      <c r="CC48" s="111"/>
      <c r="CD48" s="111"/>
      <c r="CE48" s="111"/>
      <c r="CF48" s="111"/>
      <c r="CG48" s="111"/>
      <c r="CH48" s="111"/>
      <c r="CI48" s="111"/>
      <c r="CJ48" s="111"/>
      <c r="CK48" s="111"/>
      <c r="CL48" s="111"/>
      <c r="CM48" s="111"/>
      <c r="CN48" s="111"/>
      <c r="CO48" s="111"/>
      <c r="CP48" s="111"/>
      <c r="CQ48" s="111"/>
      <c r="CR48" s="111"/>
      <c r="CS48" s="111"/>
      <c r="CT48" s="111"/>
      <c r="CU48" s="111"/>
      <c r="CV48" s="111"/>
      <c r="CW48" s="111"/>
      <c r="CX48" s="111"/>
      <c r="CY48" s="111"/>
      <c r="CZ48" s="111"/>
      <c r="DA48" s="111"/>
      <c r="DB48" s="111"/>
      <c r="DC48" s="111"/>
      <c r="DD48" s="111"/>
      <c r="DE48" s="111"/>
      <c r="DF48" s="111"/>
      <c r="DG48" s="111"/>
      <c r="DH48" s="111"/>
      <c r="DI48" s="111"/>
      <c r="DJ48" s="111"/>
      <c r="DK48" s="111"/>
      <c r="DL48" s="111"/>
      <c r="DM48" s="111"/>
      <c r="DN48" s="111"/>
      <c r="DO48" s="111"/>
      <c r="DP48" s="111"/>
      <c r="DQ48" s="111"/>
      <c r="DR48" s="111"/>
      <c r="DS48" s="111"/>
      <c r="DT48" s="111"/>
      <c r="DU48" s="111"/>
      <c r="DV48" s="111"/>
      <c r="DW48" s="111"/>
      <c r="DX48" s="111"/>
      <c r="DY48" s="111"/>
      <c r="DZ48" s="111"/>
      <c r="EA48" s="111"/>
      <c r="EB48" s="111"/>
      <c r="EC48" s="111"/>
      <c r="ED48" s="111"/>
      <c r="EE48" s="111"/>
      <c r="EF48" s="111"/>
      <c r="EG48" s="111"/>
      <c r="EH48" s="111"/>
      <c r="EI48" s="111"/>
      <c r="EJ48" s="111"/>
      <c r="EK48" s="111"/>
      <c r="EL48" s="111"/>
      <c r="EM48" s="111"/>
      <c r="EN48" s="111"/>
      <c r="EO48" s="111"/>
      <c r="EP48" s="111"/>
      <c r="EQ48" s="111"/>
      <c r="ER48" s="111"/>
      <c r="ES48" s="111"/>
      <c r="ET48" s="111"/>
      <c r="EU48" s="111"/>
      <c r="EV48" s="111"/>
      <c r="EW48" s="111"/>
      <c r="EX48" s="111"/>
      <c r="EY48" s="111"/>
      <c r="EZ48" s="111"/>
      <c r="FA48" s="111"/>
      <c r="FB48" s="111"/>
      <c r="FC48" s="111"/>
      <c r="FD48" s="111"/>
      <c r="FE48" s="111"/>
      <c r="FF48" s="111"/>
      <c r="FG48" s="111"/>
      <c r="FH48" s="111"/>
      <c r="FI48" s="111"/>
      <c r="FJ48" s="111"/>
      <c r="FK48" s="111"/>
      <c r="FL48" s="111"/>
      <c r="FM48" s="111"/>
      <c r="FN48" s="111"/>
      <c r="FO48" s="111"/>
      <c r="FP48" s="111"/>
      <c r="FQ48" s="111"/>
      <c r="FR48" s="111"/>
      <c r="FS48" s="111"/>
      <c r="FT48" s="111"/>
      <c r="FU48" s="111"/>
      <c r="FV48" s="111"/>
      <c r="FW48" s="111"/>
      <c r="FX48" s="111"/>
      <c r="FY48" s="111"/>
      <c r="FZ48" s="111"/>
      <c r="GA48" s="111"/>
      <c r="GB48" s="111"/>
      <c r="GC48" s="111"/>
      <c r="GD48" s="111"/>
      <c r="GE48" s="111"/>
      <c r="GF48" s="111"/>
      <c r="GG48" s="111"/>
      <c r="GH48" s="111"/>
      <c r="GI48" s="111"/>
      <c r="GJ48" s="111"/>
      <c r="GK48" s="111"/>
      <c r="GL48" s="111"/>
      <c r="GM48" s="111"/>
      <c r="GN48" s="111"/>
      <c r="GO48" s="111"/>
      <c r="GP48" s="111"/>
      <c r="GQ48" s="111"/>
      <c r="GR48" s="111"/>
      <c r="GS48" s="111"/>
      <c r="GT48" s="111"/>
      <c r="GU48" s="111"/>
      <c r="GV48" s="111"/>
      <c r="GW48" s="111"/>
      <c r="GX48" s="111"/>
      <c r="GY48" s="111"/>
    </row>
    <row r="49" spans="2:207" s="112" customFormat="1" ht="15" customHeight="1" x14ac:dyDescent="0.25">
      <c r="B49" s="127"/>
      <c r="C49" s="274"/>
      <c r="D49" s="274"/>
      <c r="E49" s="274"/>
      <c r="F49" s="274"/>
      <c r="G49" s="275"/>
      <c r="H49" s="111"/>
      <c r="I49" s="111"/>
      <c r="J49" s="111"/>
      <c r="K49" s="111"/>
      <c r="L49" s="111"/>
      <c r="M49" s="111"/>
      <c r="N49" s="111"/>
      <c r="O49" s="111"/>
      <c r="P49" s="111"/>
      <c r="Q49" s="111"/>
      <c r="R49" s="111"/>
      <c r="S49" s="111"/>
      <c r="T49" s="111"/>
      <c r="U49" s="111"/>
      <c r="V49" s="111"/>
      <c r="W49" s="111"/>
      <c r="X49" s="111"/>
      <c r="Y49" s="111"/>
      <c r="Z49" s="111"/>
      <c r="AA49" s="111"/>
      <c r="AB49" s="111"/>
      <c r="AC49" s="111"/>
      <c r="AD49" s="111"/>
      <c r="AE49" s="111"/>
      <c r="AF49" s="111"/>
      <c r="AG49" s="111"/>
      <c r="AH49" s="111"/>
      <c r="AI49" s="111"/>
      <c r="AJ49" s="111"/>
      <c r="AK49" s="111"/>
      <c r="AL49" s="111"/>
      <c r="AM49" s="111"/>
      <c r="AN49" s="111"/>
      <c r="AO49" s="111"/>
      <c r="AP49" s="111"/>
      <c r="AQ49" s="111"/>
      <c r="AR49" s="111"/>
      <c r="AS49" s="111"/>
      <c r="AT49" s="111"/>
      <c r="AU49" s="111"/>
      <c r="AV49" s="111"/>
      <c r="AW49" s="111"/>
      <c r="AX49" s="111"/>
      <c r="AY49" s="111"/>
      <c r="AZ49" s="111"/>
      <c r="BA49" s="111"/>
      <c r="BB49" s="111"/>
      <c r="BC49" s="111"/>
      <c r="BD49" s="111"/>
      <c r="BE49" s="111"/>
      <c r="BF49" s="111"/>
      <c r="BG49" s="111"/>
      <c r="BH49" s="111"/>
      <c r="BI49" s="111"/>
      <c r="BJ49" s="111"/>
      <c r="BK49" s="111"/>
      <c r="BL49" s="111"/>
      <c r="BM49" s="111"/>
      <c r="BN49" s="111"/>
      <c r="BO49" s="111"/>
      <c r="BP49" s="111"/>
      <c r="BQ49" s="111"/>
      <c r="BR49" s="111"/>
      <c r="BS49" s="111"/>
      <c r="BT49" s="111"/>
      <c r="BU49" s="111"/>
      <c r="BV49" s="111"/>
      <c r="BW49" s="111"/>
      <c r="BX49" s="111"/>
      <c r="BY49" s="111"/>
      <c r="BZ49" s="111"/>
      <c r="CA49" s="111"/>
      <c r="CB49" s="111"/>
      <c r="CC49" s="111"/>
      <c r="CD49" s="111"/>
      <c r="CE49" s="111"/>
      <c r="CF49" s="111"/>
      <c r="CG49" s="111"/>
      <c r="CH49" s="111"/>
      <c r="CI49" s="111"/>
      <c r="CJ49" s="111"/>
      <c r="CK49" s="111"/>
      <c r="CL49" s="111"/>
      <c r="CM49" s="111"/>
      <c r="CN49" s="111"/>
      <c r="CO49" s="111"/>
      <c r="CP49" s="111"/>
      <c r="CQ49" s="111"/>
      <c r="CR49" s="111"/>
      <c r="CS49" s="111"/>
      <c r="CT49" s="111"/>
      <c r="CU49" s="111"/>
      <c r="CV49" s="111"/>
      <c r="CW49" s="111"/>
      <c r="CX49" s="111"/>
      <c r="CY49" s="111"/>
      <c r="CZ49" s="111"/>
      <c r="DA49" s="111"/>
      <c r="DB49" s="111"/>
      <c r="DC49" s="111"/>
      <c r="DD49" s="111"/>
      <c r="DE49" s="111"/>
      <c r="DF49" s="111"/>
      <c r="DG49" s="111"/>
      <c r="DH49" s="111"/>
      <c r="DI49" s="111"/>
      <c r="DJ49" s="111"/>
      <c r="DK49" s="111"/>
      <c r="DL49" s="111"/>
      <c r="DM49" s="111"/>
      <c r="DN49" s="111"/>
      <c r="DO49" s="111"/>
      <c r="DP49" s="111"/>
      <c r="DQ49" s="111"/>
      <c r="DR49" s="111"/>
      <c r="DS49" s="111"/>
      <c r="DT49" s="111"/>
      <c r="DU49" s="111"/>
      <c r="DV49" s="111"/>
      <c r="DW49" s="111"/>
      <c r="DX49" s="111"/>
      <c r="DY49" s="111"/>
      <c r="DZ49" s="111"/>
      <c r="EA49" s="111"/>
      <c r="EB49" s="111"/>
      <c r="EC49" s="111"/>
      <c r="ED49" s="111"/>
      <c r="EE49" s="111"/>
      <c r="EF49" s="111"/>
      <c r="EG49" s="111"/>
      <c r="EH49" s="111"/>
      <c r="EI49" s="111"/>
      <c r="EJ49" s="111"/>
      <c r="EK49" s="111"/>
      <c r="EL49" s="111"/>
      <c r="EM49" s="111"/>
      <c r="EN49" s="111"/>
      <c r="EO49" s="111"/>
      <c r="EP49" s="111"/>
      <c r="EQ49" s="111"/>
      <c r="ER49" s="111"/>
      <c r="ES49" s="111"/>
      <c r="ET49" s="111"/>
      <c r="EU49" s="111"/>
      <c r="EV49" s="111"/>
      <c r="EW49" s="111"/>
      <c r="EX49" s="111"/>
      <c r="EY49" s="111"/>
      <c r="EZ49" s="111"/>
      <c r="FA49" s="111"/>
      <c r="FB49" s="111"/>
      <c r="FC49" s="111"/>
      <c r="FD49" s="111"/>
      <c r="FE49" s="111"/>
      <c r="FF49" s="111"/>
      <c r="FG49" s="111"/>
      <c r="FH49" s="111"/>
      <c r="FI49" s="111"/>
      <c r="FJ49" s="111"/>
      <c r="FK49" s="111"/>
      <c r="FL49" s="111"/>
      <c r="FM49" s="111"/>
      <c r="FN49" s="111"/>
      <c r="FO49" s="111"/>
      <c r="FP49" s="111"/>
      <c r="FQ49" s="111"/>
      <c r="FR49" s="111"/>
      <c r="FS49" s="111"/>
      <c r="FT49" s="111"/>
      <c r="FU49" s="111"/>
      <c r="FV49" s="111"/>
      <c r="FW49" s="111"/>
      <c r="FX49" s="111"/>
      <c r="FY49" s="111"/>
      <c r="FZ49" s="111"/>
      <c r="GA49" s="111"/>
      <c r="GB49" s="111"/>
      <c r="GC49" s="111"/>
      <c r="GD49" s="111"/>
      <c r="GE49" s="111"/>
      <c r="GF49" s="111"/>
      <c r="GG49" s="111"/>
      <c r="GH49" s="111"/>
      <c r="GI49" s="111"/>
      <c r="GJ49" s="111"/>
      <c r="GK49" s="111"/>
      <c r="GL49" s="111"/>
      <c r="GM49" s="111"/>
      <c r="GN49" s="111"/>
      <c r="GO49" s="111"/>
      <c r="GP49" s="111"/>
      <c r="GQ49" s="111"/>
      <c r="GR49" s="111"/>
      <c r="GS49" s="111"/>
      <c r="GT49" s="111"/>
      <c r="GU49" s="111"/>
      <c r="GV49" s="111"/>
      <c r="GW49" s="111"/>
      <c r="GX49" s="111"/>
      <c r="GY49" s="111"/>
    </row>
    <row r="50" spans="2:207" s="112" customFormat="1" ht="15" customHeight="1" x14ac:dyDescent="0.25">
      <c r="B50" s="127"/>
      <c r="C50" s="156"/>
      <c r="D50" s="156"/>
      <c r="E50" s="156"/>
      <c r="F50" s="156"/>
      <c r="G50" s="128"/>
      <c r="H50" s="111"/>
      <c r="I50" s="111"/>
      <c r="J50" s="111"/>
      <c r="K50" s="111"/>
      <c r="L50" s="111"/>
      <c r="M50" s="111"/>
      <c r="N50" s="111"/>
      <c r="O50" s="111"/>
      <c r="P50" s="111"/>
      <c r="Q50" s="111"/>
      <c r="R50" s="111"/>
      <c r="S50" s="111"/>
      <c r="T50" s="111"/>
      <c r="U50" s="111"/>
      <c r="V50" s="111"/>
      <c r="W50" s="111"/>
      <c r="X50" s="111"/>
      <c r="Y50" s="111"/>
      <c r="Z50" s="111"/>
      <c r="AA50" s="111"/>
      <c r="AB50" s="111"/>
      <c r="AC50" s="111"/>
      <c r="AD50" s="111"/>
      <c r="AE50" s="111"/>
      <c r="AF50" s="111"/>
      <c r="AG50" s="111"/>
      <c r="AH50" s="111"/>
      <c r="AI50" s="111"/>
      <c r="AJ50" s="111"/>
      <c r="AK50" s="111"/>
      <c r="AL50" s="111"/>
      <c r="AM50" s="111"/>
      <c r="AN50" s="111"/>
      <c r="AO50" s="111"/>
      <c r="AP50" s="111"/>
      <c r="AQ50" s="111"/>
      <c r="AR50" s="111"/>
      <c r="AS50" s="111"/>
      <c r="AT50" s="111"/>
      <c r="AU50" s="111"/>
      <c r="AV50" s="111"/>
      <c r="AW50" s="111"/>
      <c r="AX50" s="111"/>
      <c r="AY50" s="111"/>
      <c r="AZ50" s="111"/>
      <c r="BA50" s="111"/>
      <c r="BB50" s="111"/>
      <c r="BC50" s="111"/>
      <c r="BD50" s="111"/>
      <c r="BE50" s="111"/>
      <c r="BF50" s="111"/>
      <c r="BG50" s="111"/>
      <c r="BH50" s="111"/>
      <c r="BI50" s="111"/>
      <c r="BJ50" s="111"/>
      <c r="BK50" s="111"/>
      <c r="BL50" s="111"/>
      <c r="BM50" s="111"/>
      <c r="BN50" s="111"/>
      <c r="BO50" s="111"/>
      <c r="BP50" s="111"/>
      <c r="BQ50" s="111"/>
      <c r="BR50" s="111"/>
      <c r="BS50" s="111"/>
      <c r="BT50" s="111"/>
      <c r="BU50" s="111"/>
      <c r="BV50" s="111"/>
      <c r="BW50" s="111"/>
      <c r="BX50" s="111"/>
      <c r="BY50" s="111"/>
      <c r="BZ50" s="111"/>
      <c r="CA50" s="111"/>
      <c r="CB50" s="111"/>
      <c r="CC50" s="111"/>
      <c r="CD50" s="111"/>
      <c r="CE50" s="111"/>
      <c r="CF50" s="111"/>
      <c r="CG50" s="111"/>
      <c r="CH50" s="111"/>
      <c r="CI50" s="111"/>
      <c r="CJ50" s="111"/>
      <c r="CK50" s="111"/>
      <c r="CL50" s="111"/>
      <c r="CM50" s="111"/>
      <c r="CN50" s="111"/>
      <c r="CO50" s="111"/>
      <c r="CP50" s="111"/>
      <c r="CQ50" s="111"/>
      <c r="CR50" s="111"/>
      <c r="CS50" s="111"/>
      <c r="CT50" s="111"/>
      <c r="CU50" s="111"/>
      <c r="CV50" s="111"/>
      <c r="CW50" s="111"/>
      <c r="CX50" s="111"/>
      <c r="CY50" s="111"/>
      <c r="CZ50" s="111"/>
      <c r="DA50" s="111"/>
      <c r="DB50" s="111"/>
      <c r="DC50" s="111"/>
      <c r="DD50" s="111"/>
      <c r="DE50" s="111"/>
      <c r="DF50" s="111"/>
      <c r="DG50" s="111"/>
      <c r="DH50" s="111"/>
      <c r="DI50" s="111"/>
      <c r="DJ50" s="111"/>
      <c r="DK50" s="111"/>
      <c r="DL50" s="111"/>
      <c r="DM50" s="111"/>
      <c r="DN50" s="111"/>
      <c r="DO50" s="111"/>
      <c r="DP50" s="111"/>
      <c r="DQ50" s="111"/>
      <c r="DR50" s="111"/>
      <c r="DS50" s="111"/>
      <c r="DT50" s="111"/>
      <c r="DU50" s="111"/>
      <c r="DV50" s="111"/>
      <c r="DW50" s="111"/>
      <c r="DX50" s="111"/>
      <c r="DY50" s="111"/>
      <c r="DZ50" s="111"/>
      <c r="EA50" s="111"/>
      <c r="EB50" s="111"/>
      <c r="EC50" s="111"/>
      <c r="ED50" s="111"/>
      <c r="EE50" s="111"/>
      <c r="EF50" s="111"/>
      <c r="EG50" s="111"/>
      <c r="EH50" s="111"/>
      <c r="EI50" s="111"/>
      <c r="EJ50" s="111"/>
      <c r="EK50" s="111"/>
      <c r="EL50" s="111"/>
      <c r="EM50" s="111"/>
      <c r="EN50" s="111"/>
      <c r="EO50" s="111"/>
      <c r="EP50" s="111"/>
      <c r="EQ50" s="111"/>
      <c r="ER50" s="111"/>
      <c r="ES50" s="111"/>
      <c r="ET50" s="111"/>
      <c r="EU50" s="111"/>
      <c r="EV50" s="111"/>
      <c r="EW50" s="111"/>
      <c r="EX50" s="111"/>
      <c r="EY50" s="111"/>
      <c r="EZ50" s="111"/>
      <c r="FA50" s="111"/>
      <c r="FB50" s="111"/>
      <c r="FC50" s="111"/>
      <c r="FD50" s="111"/>
      <c r="FE50" s="111"/>
      <c r="FF50" s="111"/>
      <c r="FG50" s="111"/>
      <c r="FH50" s="111"/>
      <c r="FI50" s="111"/>
      <c r="FJ50" s="111"/>
      <c r="FK50" s="111"/>
      <c r="FL50" s="111"/>
      <c r="FM50" s="111"/>
      <c r="FN50" s="111"/>
      <c r="FO50" s="111"/>
      <c r="FP50" s="111"/>
      <c r="FQ50" s="111"/>
      <c r="FR50" s="111"/>
      <c r="FS50" s="111"/>
      <c r="FT50" s="111"/>
      <c r="FU50" s="111"/>
      <c r="FV50" s="111"/>
      <c r="FW50" s="111"/>
      <c r="FX50" s="111"/>
      <c r="FY50" s="111"/>
      <c r="FZ50" s="111"/>
      <c r="GA50" s="111"/>
      <c r="GB50" s="111"/>
      <c r="GC50" s="111"/>
      <c r="GD50" s="111"/>
      <c r="GE50" s="111"/>
      <c r="GF50" s="111"/>
      <c r="GG50" s="111"/>
      <c r="GH50" s="111"/>
      <c r="GI50" s="111"/>
      <c r="GJ50" s="111"/>
      <c r="GK50" s="111"/>
      <c r="GL50" s="111"/>
      <c r="GM50" s="111"/>
      <c r="GN50" s="111"/>
      <c r="GO50" s="111"/>
      <c r="GP50" s="111"/>
      <c r="GQ50" s="111"/>
      <c r="GR50" s="111"/>
      <c r="GS50" s="111"/>
      <c r="GT50" s="111"/>
      <c r="GU50" s="111"/>
      <c r="GV50" s="111"/>
      <c r="GW50" s="111"/>
      <c r="GX50" s="111"/>
      <c r="GY50" s="111"/>
    </row>
    <row r="51" spans="2:207" s="112" customFormat="1" ht="75" customHeight="1" thickBot="1" x14ac:dyDescent="0.3">
      <c r="B51" s="127"/>
      <c r="C51" s="156"/>
      <c r="D51" s="156"/>
      <c r="E51" s="156"/>
      <c r="F51" s="156"/>
      <c r="G51" s="128"/>
      <c r="H51" s="111"/>
      <c r="I51" s="111"/>
      <c r="J51" s="111"/>
      <c r="K51" s="111"/>
      <c r="L51" s="111"/>
      <c r="M51" s="111"/>
      <c r="N51" s="111"/>
      <c r="O51" s="111"/>
      <c r="P51" s="111"/>
      <c r="Q51" s="111"/>
      <c r="R51" s="111"/>
      <c r="S51" s="111"/>
      <c r="T51" s="111"/>
      <c r="U51" s="111"/>
      <c r="V51" s="111"/>
      <c r="W51" s="111"/>
      <c r="X51" s="111"/>
      <c r="Y51" s="111"/>
      <c r="Z51" s="111"/>
      <c r="AA51" s="111"/>
      <c r="AB51" s="111"/>
      <c r="AC51" s="111"/>
      <c r="AD51" s="111"/>
      <c r="AE51" s="111"/>
      <c r="AF51" s="111"/>
      <c r="AG51" s="111"/>
      <c r="AH51" s="111"/>
      <c r="AI51" s="111"/>
      <c r="AJ51" s="111"/>
      <c r="AK51" s="111"/>
      <c r="AL51" s="111"/>
      <c r="AM51" s="111"/>
      <c r="AN51" s="111"/>
      <c r="AO51" s="111"/>
      <c r="AP51" s="111"/>
      <c r="AQ51" s="111"/>
      <c r="AR51" s="111"/>
      <c r="AS51" s="111"/>
      <c r="AT51" s="111"/>
      <c r="AU51" s="111"/>
      <c r="AV51" s="111"/>
      <c r="AW51" s="111"/>
      <c r="AX51" s="111"/>
      <c r="AY51" s="111"/>
      <c r="AZ51" s="111"/>
      <c r="BA51" s="111"/>
      <c r="BB51" s="111"/>
      <c r="BC51" s="111"/>
      <c r="BD51" s="111"/>
      <c r="BE51" s="111"/>
      <c r="BF51" s="111"/>
      <c r="BG51" s="111"/>
      <c r="BH51" s="111"/>
      <c r="BI51" s="111"/>
      <c r="BJ51" s="111"/>
      <c r="BK51" s="111"/>
      <c r="BL51" s="111"/>
      <c r="BM51" s="111"/>
      <c r="BN51" s="111"/>
      <c r="BO51" s="111"/>
      <c r="BP51" s="111"/>
      <c r="BQ51" s="111"/>
      <c r="BR51" s="111"/>
      <c r="BS51" s="111"/>
      <c r="BT51" s="111"/>
      <c r="BU51" s="111"/>
      <c r="BV51" s="111"/>
      <c r="BW51" s="111"/>
      <c r="BX51" s="111"/>
      <c r="BY51" s="111"/>
      <c r="BZ51" s="111"/>
      <c r="CA51" s="111"/>
      <c r="CB51" s="111"/>
      <c r="CC51" s="111"/>
      <c r="CD51" s="111"/>
      <c r="CE51" s="111"/>
      <c r="CF51" s="111"/>
      <c r="CG51" s="111"/>
      <c r="CH51" s="111"/>
      <c r="CI51" s="111"/>
      <c r="CJ51" s="111"/>
      <c r="CK51" s="111"/>
      <c r="CL51" s="111"/>
      <c r="CM51" s="111"/>
      <c r="CN51" s="111"/>
      <c r="CO51" s="111"/>
      <c r="CP51" s="111"/>
      <c r="CQ51" s="111"/>
      <c r="CR51" s="111"/>
      <c r="CS51" s="111"/>
      <c r="CT51" s="111"/>
      <c r="CU51" s="111"/>
      <c r="CV51" s="111"/>
      <c r="CW51" s="111"/>
      <c r="CX51" s="111"/>
      <c r="CY51" s="111"/>
      <c r="CZ51" s="111"/>
      <c r="DA51" s="111"/>
      <c r="DB51" s="111"/>
      <c r="DC51" s="111"/>
      <c r="DD51" s="111"/>
      <c r="DE51" s="111"/>
      <c r="DF51" s="111"/>
      <c r="DG51" s="111"/>
      <c r="DH51" s="111"/>
      <c r="DI51" s="111"/>
      <c r="DJ51" s="111"/>
      <c r="DK51" s="111"/>
      <c r="DL51" s="111"/>
      <c r="DM51" s="111"/>
      <c r="DN51" s="111"/>
      <c r="DO51" s="111"/>
      <c r="DP51" s="111"/>
      <c r="DQ51" s="111"/>
      <c r="DR51" s="111"/>
      <c r="DS51" s="111"/>
      <c r="DT51" s="111"/>
      <c r="DU51" s="111"/>
      <c r="DV51" s="111"/>
      <c r="DW51" s="111"/>
      <c r="DX51" s="111"/>
      <c r="DY51" s="111"/>
      <c r="DZ51" s="111"/>
      <c r="EA51" s="111"/>
      <c r="EB51" s="111"/>
      <c r="EC51" s="111"/>
      <c r="ED51" s="111"/>
      <c r="EE51" s="111"/>
      <c r="EF51" s="111"/>
      <c r="EG51" s="111"/>
      <c r="EH51" s="111"/>
      <c r="EI51" s="111"/>
      <c r="EJ51" s="111"/>
      <c r="EK51" s="111"/>
      <c r="EL51" s="111"/>
      <c r="EM51" s="111"/>
      <c r="EN51" s="111"/>
      <c r="EO51" s="111"/>
      <c r="EP51" s="111"/>
      <c r="EQ51" s="111"/>
      <c r="ER51" s="111"/>
      <c r="ES51" s="111"/>
      <c r="ET51" s="111"/>
      <c r="EU51" s="111"/>
      <c r="EV51" s="111"/>
      <c r="EW51" s="111"/>
      <c r="EX51" s="111"/>
      <c r="EY51" s="111"/>
      <c r="EZ51" s="111"/>
      <c r="FA51" s="111"/>
      <c r="FB51" s="111"/>
      <c r="FC51" s="111"/>
      <c r="FD51" s="111"/>
      <c r="FE51" s="111"/>
      <c r="FF51" s="111"/>
      <c r="FG51" s="111"/>
      <c r="FH51" s="111"/>
      <c r="FI51" s="111"/>
      <c r="FJ51" s="111"/>
      <c r="FK51" s="111"/>
      <c r="FL51" s="111"/>
      <c r="FM51" s="111"/>
      <c r="FN51" s="111"/>
      <c r="FO51" s="111"/>
      <c r="FP51" s="111"/>
      <c r="FQ51" s="111"/>
      <c r="FR51" s="111"/>
      <c r="FS51" s="111"/>
      <c r="FT51" s="111"/>
      <c r="FU51" s="111"/>
      <c r="FV51" s="111"/>
      <c r="FW51" s="111"/>
      <c r="FX51" s="111"/>
      <c r="FY51" s="111"/>
      <c r="FZ51" s="111"/>
      <c r="GA51" s="111"/>
      <c r="GB51" s="111"/>
      <c r="GC51" s="111"/>
      <c r="GD51" s="111"/>
      <c r="GE51" s="111"/>
      <c r="GF51" s="111"/>
      <c r="GG51" s="111"/>
      <c r="GH51" s="111"/>
      <c r="GI51" s="111"/>
      <c r="GJ51" s="111"/>
      <c r="GK51" s="111"/>
      <c r="GL51" s="111"/>
      <c r="GM51" s="111"/>
      <c r="GN51" s="111"/>
      <c r="GO51" s="111"/>
      <c r="GP51" s="111"/>
      <c r="GQ51" s="111"/>
      <c r="GR51" s="111"/>
      <c r="GS51" s="111"/>
      <c r="GT51" s="111"/>
      <c r="GU51" s="111"/>
      <c r="GV51" s="111"/>
      <c r="GW51" s="111"/>
      <c r="GX51" s="111"/>
      <c r="GY51" s="111"/>
    </row>
    <row r="52" spans="2:207" s="112" customFormat="1" ht="15" customHeight="1" x14ac:dyDescent="0.25">
      <c r="B52" s="127"/>
      <c r="C52" s="263" t="s">
        <v>80</v>
      </c>
      <c r="D52" s="263"/>
      <c r="E52" s="263"/>
      <c r="F52" s="156"/>
      <c r="G52" s="128"/>
      <c r="H52" s="111"/>
      <c r="I52" s="111"/>
      <c r="J52" s="111"/>
      <c r="K52" s="111"/>
      <c r="L52" s="111"/>
      <c r="M52" s="111"/>
      <c r="N52" s="111"/>
      <c r="O52" s="111"/>
      <c r="P52" s="111"/>
      <c r="Q52" s="111"/>
      <c r="R52" s="111"/>
      <c r="S52" s="111"/>
      <c r="T52" s="111"/>
      <c r="U52" s="111"/>
      <c r="V52" s="111"/>
      <c r="W52" s="111"/>
      <c r="X52" s="111"/>
      <c r="Y52" s="111"/>
      <c r="Z52" s="111"/>
      <c r="AA52" s="111"/>
      <c r="AB52" s="111"/>
      <c r="AC52" s="111"/>
      <c r="AD52" s="111"/>
      <c r="AE52" s="111"/>
      <c r="AF52" s="111"/>
      <c r="AG52" s="111"/>
      <c r="AH52" s="111"/>
      <c r="AI52" s="111"/>
      <c r="AJ52" s="111"/>
      <c r="AK52" s="111"/>
      <c r="AL52" s="111"/>
      <c r="AM52" s="111"/>
      <c r="AN52" s="111"/>
      <c r="AO52" s="111"/>
      <c r="AP52" s="111"/>
      <c r="AQ52" s="111"/>
      <c r="AR52" s="111"/>
      <c r="AS52" s="111"/>
      <c r="AT52" s="111"/>
      <c r="AU52" s="111"/>
      <c r="AV52" s="111"/>
      <c r="AW52" s="111"/>
      <c r="AX52" s="111"/>
      <c r="AY52" s="111"/>
      <c r="AZ52" s="111"/>
      <c r="BA52" s="111"/>
      <c r="BB52" s="111"/>
      <c r="BC52" s="111"/>
      <c r="BD52" s="111"/>
      <c r="BE52" s="111"/>
      <c r="BF52" s="111"/>
      <c r="BG52" s="111"/>
      <c r="BH52" s="111"/>
      <c r="BI52" s="111"/>
      <c r="BJ52" s="111"/>
      <c r="BK52" s="111"/>
      <c r="BL52" s="111"/>
      <c r="BM52" s="111"/>
      <c r="BN52" s="111"/>
      <c r="BO52" s="111"/>
      <c r="BP52" s="111"/>
      <c r="BQ52" s="111"/>
      <c r="BR52" s="111"/>
      <c r="BS52" s="111"/>
      <c r="BT52" s="111"/>
      <c r="BU52" s="111"/>
      <c r="BV52" s="111"/>
      <c r="BW52" s="111"/>
      <c r="BX52" s="111"/>
      <c r="BY52" s="111"/>
      <c r="BZ52" s="111"/>
      <c r="CA52" s="111"/>
      <c r="CB52" s="111"/>
      <c r="CC52" s="111"/>
      <c r="CD52" s="111"/>
      <c r="CE52" s="111"/>
      <c r="CF52" s="111"/>
      <c r="CG52" s="111"/>
      <c r="CH52" s="111"/>
      <c r="CI52" s="111"/>
      <c r="CJ52" s="111"/>
      <c r="CK52" s="111"/>
      <c r="CL52" s="111"/>
      <c r="CM52" s="111"/>
      <c r="CN52" s="111"/>
      <c r="CO52" s="111"/>
      <c r="CP52" s="111"/>
      <c r="CQ52" s="111"/>
      <c r="CR52" s="111"/>
      <c r="CS52" s="111"/>
      <c r="CT52" s="111"/>
      <c r="CU52" s="111"/>
      <c r="CV52" s="111"/>
      <c r="CW52" s="111"/>
      <c r="CX52" s="111"/>
      <c r="CY52" s="111"/>
      <c r="CZ52" s="111"/>
      <c r="DA52" s="111"/>
      <c r="DB52" s="111"/>
      <c r="DC52" s="111"/>
      <c r="DD52" s="111"/>
      <c r="DE52" s="111"/>
      <c r="DF52" s="111"/>
      <c r="DG52" s="111"/>
      <c r="DH52" s="111"/>
      <c r="DI52" s="111"/>
      <c r="DJ52" s="111"/>
      <c r="DK52" s="111"/>
      <c r="DL52" s="111"/>
      <c r="DM52" s="111"/>
      <c r="DN52" s="111"/>
      <c r="DO52" s="111"/>
      <c r="DP52" s="111"/>
      <c r="DQ52" s="111"/>
      <c r="DR52" s="111"/>
      <c r="DS52" s="111"/>
      <c r="DT52" s="111"/>
      <c r="DU52" s="111"/>
      <c r="DV52" s="111"/>
      <c r="DW52" s="111"/>
      <c r="DX52" s="111"/>
      <c r="DY52" s="111"/>
      <c r="DZ52" s="111"/>
      <c r="EA52" s="111"/>
      <c r="EB52" s="111"/>
      <c r="EC52" s="111"/>
      <c r="ED52" s="111"/>
      <c r="EE52" s="111"/>
      <c r="EF52" s="111"/>
      <c r="EG52" s="111"/>
      <c r="EH52" s="111"/>
      <c r="EI52" s="111"/>
      <c r="EJ52" s="111"/>
      <c r="EK52" s="111"/>
      <c r="EL52" s="111"/>
      <c r="EM52" s="111"/>
      <c r="EN52" s="111"/>
      <c r="EO52" s="111"/>
      <c r="EP52" s="111"/>
      <c r="EQ52" s="111"/>
      <c r="ER52" s="111"/>
      <c r="ES52" s="111"/>
      <c r="ET52" s="111"/>
      <c r="EU52" s="111"/>
      <c r="EV52" s="111"/>
      <c r="EW52" s="111"/>
      <c r="EX52" s="111"/>
      <c r="EY52" s="111"/>
      <c r="EZ52" s="111"/>
      <c r="FA52" s="111"/>
      <c r="FB52" s="111"/>
      <c r="FC52" s="111"/>
      <c r="FD52" s="111"/>
      <c r="FE52" s="111"/>
      <c r="FF52" s="111"/>
      <c r="FG52" s="111"/>
      <c r="FH52" s="111"/>
      <c r="FI52" s="111"/>
      <c r="FJ52" s="111"/>
      <c r="FK52" s="111"/>
      <c r="FL52" s="111"/>
      <c r="FM52" s="111"/>
      <c r="FN52" s="111"/>
      <c r="FO52" s="111"/>
      <c r="FP52" s="111"/>
      <c r="FQ52" s="111"/>
      <c r="FR52" s="111"/>
      <c r="FS52" s="111"/>
      <c r="FT52" s="111"/>
      <c r="FU52" s="111"/>
      <c r="FV52" s="111"/>
      <c r="FW52" s="111"/>
      <c r="FX52" s="111"/>
      <c r="FY52" s="111"/>
      <c r="FZ52" s="111"/>
      <c r="GA52" s="111"/>
      <c r="GB52" s="111"/>
      <c r="GC52" s="111"/>
      <c r="GD52" s="111"/>
      <c r="GE52" s="111"/>
      <c r="GF52" s="111"/>
      <c r="GG52" s="111"/>
      <c r="GH52" s="111"/>
      <c r="GI52" s="111"/>
      <c r="GJ52" s="111"/>
      <c r="GK52" s="111"/>
      <c r="GL52" s="111"/>
      <c r="GM52" s="111"/>
      <c r="GN52" s="111"/>
      <c r="GO52" s="111"/>
      <c r="GP52" s="111"/>
      <c r="GQ52" s="111"/>
      <c r="GR52" s="111"/>
      <c r="GS52" s="111"/>
      <c r="GT52" s="111"/>
      <c r="GU52" s="111"/>
      <c r="GV52" s="111"/>
      <c r="GW52" s="111"/>
      <c r="GX52" s="111"/>
      <c r="GY52" s="111"/>
    </row>
    <row r="53" spans="2:207" s="19" customFormat="1" ht="15.75" x14ac:dyDescent="0.2">
      <c r="B53" s="124"/>
      <c r="C53" s="264" t="s">
        <v>81</v>
      </c>
      <c r="D53" s="264"/>
      <c r="E53" s="264"/>
      <c r="F53" s="157"/>
      <c r="G53" s="129"/>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c r="DT53" s="17"/>
      <c r="DU53" s="17"/>
      <c r="DV53" s="17"/>
      <c r="DW53" s="17"/>
      <c r="DX53" s="17"/>
      <c r="DY53" s="17"/>
      <c r="DZ53" s="17"/>
      <c r="EA53" s="17"/>
      <c r="EB53" s="17"/>
      <c r="EC53" s="17"/>
      <c r="ED53" s="17"/>
      <c r="EE53" s="17"/>
      <c r="EF53" s="17"/>
      <c r="EG53" s="17"/>
      <c r="EH53" s="17"/>
      <c r="EI53" s="17"/>
      <c r="EJ53" s="17"/>
      <c r="EK53" s="17"/>
      <c r="EL53" s="17"/>
      <c r="EM53" s="17"/>
      <c r="EN53" s="17"/>
      <c r="EO53" s="17"/>
      <c r="EP53" s="17"/>
      <c r="EQ53" s="17"/>
      <c r="ER53" s="17"/>
      <c r="ES53" s="17"/>
      <c r="ET53" s="17"/>
      <c r="EU53" s="17"/>
      <c r="EV53" s="17"/>
      <c r="EW53" s="17"/>
      <c r="EX53" s="17"/>
      <c r="EY53" s="17"/>
      <c r="EZ53" s="17"/>
      <c r="FA53" s="17"/>
      <c r="FB53" s="17"/>
      <c r="FC53" s="17"/>
      <c r="FD53" s="17"/>
      <c r="FE53" s="17"/>
      <c r="FF53" s="17"/>
      <c r="FG53" s="17"/>
      <c r="FH53" s="17"/>
      <c r="FI53" s="17"/>
      <c r="FJ53" s="17"/>
      <c r="FK53" s="17"/>
      <c r="FL53" s="17"/>
      <c r="FM53" s="17"/>
      <c r="FN53" s="17"/>
      <c r="FO53" s="17"/>
      <c r="FP53" s="17"/>
      <c r="FQ53" s="17"/>
      <c r="FR53" s="17"/>
      <c r="FS53" s="17"/>
      <c r="FT53" s="17"/>
      <c r="FU53" s="17"/>
      <c r="FV53" s="17"/>
      <c r="FW53" s="17"/>
      <c r="FX53" s="17"/>
      <c r="FY53" s="17"/>
      <c r="FZ53" s="17"/>
      <c r="GA53" s="17"/>
      <c r="GB53" s="17"/>
      <c r="GC53" s="17"/>
      <c r="GD53" s="17"/>
      <c r="GE53" s="17"/>
      <c r="GF53" s="17"/>
      <c r="GG53" s="17"/>
      <c r="GH53" s="17"/>
      <c r="GI53" s="17"/>
      <c r="GJ53" s="17"/>
      <c r="GK53" s="17"/>
      <c r="GL53" s="17"/>
      <c r="GM53" s="17"/>
      <c r="GN53" s="17"/>
      <c r="GO53" s="17"/>
      <c r="GP53" s="17"/>
      <c r="GQ53" s="17"/>
      <c r="GR53" s="17"/>
      <c r="GS53" s="17"/>
      <c r="GT53" s="17"/>
      <c r="GU53" s="17"/>
      <c r="GV53" s="17"/>
      <c r="GW53" s="17"/>
      <c r="GX53" s="17"/>
      <c r="GY53" s="17"/>
    </row>
    <row r="54" spans="2:207" s="19" customFormat="1" ht="16.5" customHeight="1" x14ac:dyDescent="0.2">
      <c r="B54" s="130"/>
      <c r="C54" s="262" t="s">
        <v>421</v>
      </c>
      <c r="D54" s="262"/>
      <c r="E54" s="262"/>
      <c r="F54" s="131"/>
      <c r="G54" s="132"/>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c r="DE54" s="17"/>
      <c r="DF54" s="17"/>
      <c r="DG54" s="17"/>
      <c r="DH54" s="17"/>
      <c r="DI54" s="17"/>
      <c r="DJ54" s="17"/>
      <c r="DK54" s="17"/>
      <c r="DL54" s="17"/>
      <c r="DM54" s="17"/>
      <c r="DN54" s="17"/>
      <c r="DO54" s="17"/>
      <c r="DP54" s="17"/>
      <c r="DQ54" s="17"/>
      <c r="DR54" s="17"/>
      <c r="DS54" s="17"/>
      <c r="DT54" s="17"/>
      <c r="DU54" s="17"/>
      <c r="DV54" s="17"/>
      <c r="DW54" s="17"/>
      <c r="DX54" s="17"/>
      <c r="DY54" s="17"/>
      <c r="DZ54" s="17"/>
      <c r="EA54" s="17"/>
      <c r="EB54" s="17"/>
      <c r="EC54" s="17"/>
      <c r="ED54" s="17"/>
      <c r="EE54" s="17"/>
      <c r="EF54" s="17"/>
      <c r="EG54" s="17"/>
      <c r="EH54" s="17"/>
      <c r="EI54" s="17"/>
      <c r="EJ54" s="17"/>
      <c r="EK54" s="17"/>
      <c r="EL54" s="17"/>
      <c r="EM54" s="17"/>
      <c r="EN54" s="17"/>
      <c r="EO54" s="17"/>
      <c r="EP54" s="17"/>
      <c r="EQ54" s="17"/>
      <c r="ER54" s="17"/>
      <c r="ES54" s="17"/>
      <c r="ET54" s="17"/>
      <c r="EU54" s="17"/>
      <c r="EV54" s="17"/>
      <c r="EW54" s="17"/>
      <c r="EX54" s="17"/>
      <c r="EY54" s="17"/>
      <c r="EZ54" s="17"/>
      <c r="FA54" s="17"/>
      <c r="FB54" s="17"/>
      <c r="FC54" s="17"/>
      <c r="FD54" s="17"/>
      <c r="FE54" s="17"/>
      <c r="FF54" s="17"/>
      <c r="FG54" s="17"/>
      <c r="FH54" s="17"/>
      <c r="FI54" s="17"/>
      <c r="FJ54" s="17"/>
      <c r="FK54" s="17"/>
      <c r="FL54" s="17"/>
      <c r="FM54" s="17"/>
      <c r="FN54" s="17"/>
      <c r="FO54" s="17"/>
      <c r="FP54" s="17"/>
      <c r="FQ54" s="17"/>
      <c r="FR54" s="17"/>
      <c r="FS54" s="17"/>
      <c r="FT54" s="17"/>
      <c r="FU54" s="17"/>
      <c r="FV54" s="17"/>
      <c r="FW54" s="17"/>
      <c r="FX54" s="17"/>
      <c r="FY54" s="17"/>
      <c r="FZ54" s="17"/>
      <c r="GA54" s="17"/>
      <c r="GB54" s="17"/>
      <c r="GC54" s="17"/>
      <c r="GD54" s="17"/>
      <c r="GE54" s="17"/>
      <c r="GF54" s="17"/>
      <c r="GG54" s="17"/>
      <c r="GH54" s="17"/>
      <c r="GI54" s="17"/>
      <c r="GJ54" s="17"/>
      <c r="GK54" s="17"/>
      <c r="GL54" s="17"/>
      <c r="GM54" s="17"/>
      <c r="GN54" s="17"/>
      <c r="GO54" s="17"/>
      <c r="GP54" s="17"/>
      <c r="GQ54" s="17"/>
      <c r="GR54" s="17"/>
      <c r="GS54" s="17"/>
      <c r="GT54" s="17"/>
      <c r="GU54" s="17"/>
      <c r="GV54" s="17"/>
      <c r="GW54" s="17"/>
      <c r="GX54" s="17"/>
      <c r="GY54" s="17"/>
    </row>
    <row r="55" spans="2:207" s="19" customFormat="1" x14ac:dyDescent="0.2">
      <c r="B55" s="14"/>
      <c r="C55" s="16"/>
      <c r="D55" s="2"/>
      <c r="E55" s="5"/>
      <c r="F55" s="17"/>
      <c r="G55" s="6"/>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c r="DT55" s="17"/>
      <c r="DU55" s="17"/>
      <c r="DV55" s="17"/>
      <c r="DW55" s="17"/>
      <c r="DX55" s="17"/>
      <c r="DY55" s="17"/>
      <c r="DZ55" s="17"/>
      <c r="EA55" s="17"/>
      <c r="EB55" s="17"/>
      <c r="EC55" s="17"/>
      <c r="ED55" s="17"/>
      <c r="EE55" s="17"/>
      <c r="EF55" s="17"/>
      <c r="EG55" s="17"/>
      <c r="EH55" s="17"/>
      <c r="EI55" s="17"/>
      <c r="EJ55" s="17"/>
      <c r="EK55" s="17"/>
      <c r="EL55" s="17"/>
      <c r="EM55" s="17"/>
      <c r="EN55" s="17"/>
      <c r="EO55" s="17"/>
      <c r="EP55" s="17"/>
      <c r="EQ55" s="17"/>
      <c r="ER55" s="17"/>
      <c r="ES55" s="17"/>
      <c r="ET55" s="17"/>
      <c r="EU55" s="17"/>
      <c r="EV55" s="17"/>
      <c r="EW55" s="17"/>
      <c r="EX55" s="17"/>
      <c r="EY55" s="17"/>
      <c r="EZ55" s="17"/>
      <c r="FA55" s="17"/>
      <c r="FB55" s="17"/>
      <c r="FC55" s="17"/>
      <c r="FD55" s="17"/>
      <c r="FE55" s="17"/>
      <c r="FF55" s="17"/>
      <c r="FG55" s="17"/>
      <c r="FH55" s="17"/>
      <c r="FI55" s="17"/>
      <c r="FJ55" s="17"/>
      <c r="FK55" s="17"/>
      <c r="FL55" s="17"/>
      <c r="FM55" s="17"/>
      <c r="FN55" s="17"/>
      <c r="FO55" s="17"/>
      <c r="FP55" s="17"/>
      <c r="FQ55" s="17"/>
      <c r="FR55" s="17"/>
      <c r="FS55" s="17"/>
      <c r="FT55" s="17"/>
      <c r="FU55" s="17"/>
      <c r="FV55" s="17"/>
      <c r="FW55" s="17"/>
      <c r="FX55" s="17"/>
      <c r="FY55" s="17"/>
      <c r="FZ55" s="17"/>
      <c r="GA55" s="17"/>
      <c r="GB55" s="17"/>
      <c r="GC55" s="17"/>
      <c r="GD55" s="17"/>
      <c r="GE55" s="17"/>
      <c r="GF55" s="17"/>
      <c r="GG55" s="17"/>
      <c r="GH55" s="17"/>
      <c r="GI55" s="17"/>
      <c r="GJ55" s="17"/>
      <c r="GK55" s="17"/>
      <c r="GL55" s="17"/>
      <c r="GM55" s="17"/>
      <c r="GN55" s="17"/>
      <c r="GO55" s="17"/>
      <c r="GP55" s="17"/>
      <c r="GQ55" s="17"/>
      <c r="GR55" s="17"/>
      <c r="GS55" s="17"/>
      <c r="GT55" s="17"/>
      <c r="GU55" s="17"/>
      <c r="GV55" s="17"/>
      <c r="GW55" s="17"/>
      <c r="GX55" s="17"/>
      <c r="GY55" s="17"/>
    </row>
    <row r="56" spans="2:207" s="19" customFormat="1" x14ac:dyDescent="0.2">
      <c r="B56" s="14"/>
      <c r="C56" s="16"/>
      <c r="D56" s="2"/>
      <c r="E56" s="5"/>
      <c r="F56" s="17"/>
      <c r="G56" s="6"/>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c r="DE56" s="17"/>
      <c r="DF56" s="17"/>
      <c r="DG56" s="17"/>
      <c r="DH56" s="17"/>
      <c r="DI56" s="17"/>
      <c r="DJ56" s="17"/>
      <c r="DK56" s="17"/>
      <c r="DL56" s="17"/>
      <c r="DM56" s="17"/>
      <c r="DN56" s="17"/>
      <c r="DO56" s="17"/>
      <c r="DP56" s="17"/>
      <c r="DQ56" s="17"/>
      <c r="DR56" s="17"/>
      <c r="DS56" s="17"/>
      <c r="DT56" s="17"/>
      <c r="DU56" s="17"/>
      <c r="DV56" s="17"/>
      <c r="DW56" s="17"/>
      <c r="DX56" s="17"/>
      <c r="DY56" s="17"/>
      <c r="DZ56" s="17"/>
      <c r="EA56" s="17"/>
      <c r="EB56" s="17"/>
      <c r="EC56" s="17"/>
      <c r="ED56" s="17"/>
      <c r="EE56" s="17"/>
      <c r="EF56" s="17"/>
      <c r="EG56" s="17"/>
      <c r="EH56" s="17"/>
      <c r="EI56" s="17"/>
      <c r="EJ56" s="17"/>
      <c r="EK56" s="17"/>
      <c r="EL56" s="17"/>
      <c r="EM56" s="17"/>
      <c r="EN56" s="17"/>
      <c r="EO56" s="17"/>
      <c r="EP56" s="17"/>
      <c r="EQ56" s="17"/>
      <c r="ER56" s="17"/>
      <c r="ES56" s="17"/>
      <c r="ET56" s="17"/>
      <c r="EU56" s="17"/>
      <c r="EV56" s="17"/>
      <c r="EW56" s="17"/>
      <c r="EX56" s="17"/>
      <c r="EY56" s="17"/>
      <c r="EZ56" s="17"/>
      <c r="FA56" s="17"/>
      <c r="FB56" s="17"/>
      <c r="FC56" s="17"/>
      <c r="FD56" s="17"/>
      <c r="FE56" s="17"/>
      <c r="FF56" s="17"/>
      <c r="FG56" s="17"/>
      <c r="FH56" s="17"/>
      <c r="FI56" s="17"/>
      <c r="FJ56" s="17"/>
      <c r="FK56" s="17"/>
      <c r="FL56" s="17"/>
      <c r="FM56" s="17"/>
      <c r="FN56" s="17"/>
      <c r="FO56" s="17"/>
      <c r="FP56" s="17"/>
      <c r="FQ56" s="17"/>
      <c r="FR56" s="17"/>
      <c r="FS56" s="17"/>
      <c r="FT56" s="17"/>
      <c r="FU56" s="17"/>
      <c r="FV56" s="17"/>
      <c r="FW56" s="17"/>
      <c r="FX56" s="17"/>
      <c r="FY56" s="17"/>
      <c r="FZ56" s="17"/>
      <c r="GA56" s="17"/>
      <c r="GB56" s="17"/>
      <c r="GC56" s="17"/>
      <c r="GD56" s="17"/>
      <c r="GE56" s="17"/>
      <c r="GF56" s="17"/>
      <c r="GG56" s="17"/>
      <c r="GH56" s="17"/>
      <c r="GI56" s="17"/>
      <c r="GJ56" s="17"/>
      <c r="GK56" s="17"/>
      <c r="GL56" s="17"/>
      <c r="GM56" s="17"/>
      <c r="GN56" s="17"/>
      <c r="GO56" s="17"/>
      <c r="GP56" s="17"/>
      <c r="GQ56" s="17"/>
      <c r="GR56" s="17"/>
      <c r="GS56" s="17"/>
      <c r="GT56" s="17"/>
      <c r="GU56" s="17"/>
      <c r="GV56" s="17"/>
      <c r="GW56" s="17"/>
      <c r="GX56" s="17"/>
      <c r="GY56" s="17"/>
    </row>
    <row r="57" spans="2:207" s="19" customFormat="1" x14ac:dyDescent="0.2">
      <c r="B57" s="14"/>
      <c r="C57" s="16"/>
      <c r="D57" s="2"/>
      <c r="E57" s="5"/>
      <c r="F57" s="17"/>
      <c r="G57" s="6"/>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c r="DE57" s="17"/>
      <c r="DF57" s="17"/>
      <c r="DG57" s="17"/>
      <c r="DH57" s="17"/>
      <c r="DI57" s="17"/>
      <c r="DJ57" s="17"/>
      <c r="DK57" s="17"/>
      <c r="DL57" s="17"/>
      <c r="DM57" s="17"/>
      <c r="DN57" s="17"/>
      <c r="DO57" s="17"/>
      <c r="DP57" s="17"/>
      <c r="DQ57" s="17"/>
      <c r="DR57" s="17"/>
      <c r="DS57" s="17"/>
      <c r="DT57" s="17"/>
      <c r="DU57" s="17"/>
      <c r="DV57" s="17"/>
      <c r="DW57" s="17"/>
      <c r="DX57" s="17"/>
      <c r="DY57" s="17"/>
      <c r="DZ57" s="17"/>
      <c r="EA57" s="17"/>
      <c r="EB57" s="17"/>
      <c r="EC57" s="17"/>
      <c r="ED57" s="17"/>
      <c r="EE57" s="17"/>
      <c r="EF57" s="17"/>
      <c r="EG57" s="17"/>
      <c r="EH57" s="17"/>
      <c r="EI57" s="17"/>
      <c r="EJ57" s="17"/>
      <c r="EK57" s="17"/>
      <c r="EL57" s="17"/>
      <c r="EM57" s="17"/>
      <c r="EN57" s="17"/>
      <c r="EO57" s="17"/>
      <c r="EP57" s="17"/>
      <c r="EQ57" s="17"/>
      <c r="ER57" s="17"/>
      <c r="ES57" s="17"/>
      <c r="ET57" s="17"/>
      <c r="EU57" s="17"/>
      <c r="EV57" s="17"/>
      <c r="EW57" s="17"/>
      <c r="EX57" s="17"/>
      <c r="EY57" s="17"/>
      <c r="EZ57" s="17"/>
      <c r="FA57" s="17"/>
      <c r="FB57" s="17"/>
      <c r="FC57" s="17"/>
      <c r="FD57" s="17"/>
      <c r="FE57" s="17"/>
      <c r="FF57" s="17"/>
      <c r="FG57" s="17"/>
      <c r="FH57" s="17"/>
      <c r="FI57" s="17"/>
      <c r="FJ57" s="17"/>
      <c r="FK57" s="17"/>
      <c r="FL57" s="17"/>
      <c r="FM57" s="17"/>
      <c r="FN57" s="17"/>
      <c r="FO57" s="17"/>
      <c r="FP57" s="17"/>
      <c r="FQ57" s="17"/>
      <c r="FR57" s="17"/>
      <c r="FS57" s="17"/>
      <c r="FT57" s="17"/>
      <c r="FU57" s="17"/>
      <c r="FV57" s="17"/>
      <c r="FW57" s="17"/>
      <c r="FX57" s="17"/>
      <c r="FY57" s="17"/>
      <c r="FZ57" s="17"/>
      <c r="GA57" s="17"/>
      <c r="GB57" s="17"/>
      <c r="GC57" s="17"/>
      <c r="GD57" s="17"/>
      <c r="GE57" s="17"/>
      <c r="GF57" s="17"/>
      <c r="GG57" s="17"/>
      <c r="GH57" s="17"/>
      <c r="GI57" s="17"/>
      <c r="GJ57" s="17"/>
      <c r="GK57" s="17"/>
      <c r="GL57" s="17"/>
      <c r="GM57" s="17"/>
      <c r="GN57" s="17"/>
      <c r="GO57" s="17"/>
      <c r="GP57" s="17"/>
      <c r="GQ57" s="17"/>
      <c r="GR57" s="17"/>
      <c r="GS57" s="17"/>
      <c r="GT57" s="17"/>
      <c r="GU57" s="17"/>
      <c r="GV57" s="17"/>
      <c r="GW57" s="17"/>
      <c r="GX57" s="17"/>
      <c r="GY57" s="17"/>
    </row>
    <row r="58" spans="2:207" s="19" customFormat="1" x14ac:dyDescent="0.2">
      <c r="B58" s="14"/>
      <c r="C58" s="16"/>
      <c r="D58" s="2"/>
      <c r="E58" s="5"/>
      <c r="F58" s="17"/>
      <c r="G58" s="6"/>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c r="DE58" s="17"/>
      <c r="DF58" s="17"/>
      <c r="DG58" s="17"/>
      <c r="DH58" s="17"/>
      <c r="DI58" s="17"/>
      <c r="DJ58" s="17"/>
      <c r="DK58" s="17"/>
      <c r="DL58" s="17"/>
      <c r="DM58" s="17"/>
      <c r="DN58" s="17"/>
      <c r="DO58" s="17"/>
      <c r="DP58" s="17"/>
      <c r="DQ58" s="17"/>
      <c r="DR58" s="17"/>
      <c r="DS58" s="17"/>
      <c r="DT58" s="17"/>
      <c r="DU58" s="17"/>
      <c r="DV58" s="17"/>
      <c r="DW58" s="17"/>
      <c r="DX58" s="17"/>
      <c r="DY58" s="17"/>
      <c r="DZ58" s="17"/>
      <c r="EA58" s="17"/>
      <c r="EB58" s="17"/>
      <c r="EC58" s="17"/>
      <c r="ED58" s="17"/>
      <c r="EE58" s="17"/>
      <c r="EF58" s="17"/>
      <c r="EG58" s="17"/>
      <c r="EH58" s="17"/>
      <c r="EI58" s="17"/>
      <c r="EJ58" s="17"/>
      <c r="EK58" s="17"/>
      <c r="EL58" s="17"/>
      <c r="EM58" s="17"/>
      <c r="EN58" s="17"/>
      <c r="EO58" s="17"/>
      <c r="EP58" s="17"/>
      <c r="EQ58" s="17"/>
      <c r="ER58" s="17"/>
      <c r="ES58" s="17"/>
      <c r="ET58" s="17"/>
      <c r="EU58" s="17"/>
      <c r="EV58" s="17"/>
      <c r="EW58" s="17"/>
      <c r="EX58" s="17"/>
      <c r="EY58" s="17"/>
      <c r="EZ58" s="17"/>
      <c r="FA58" s="17"/>
      <c r="FB58" s="17"/>
      <c r="FC58" s="17"/>
      <c r="FD58" s="17"/>
      <c r="FE58" s="17"/>
      <c r="FF58" s="17"/>
      <c r="FG58" s="17"/>
      <c r="FH58" s="17"/>
      <c r="FI58" s="17"/>
      <c r="FJ58" s="17"/>
      <c r="FK58" s="17"/>
      <c r="FL58" s="17"/>
      <c r="FM58" s="17"/>
      <c r="FN58" s="17"/>
      <c r="FO58" s="17"/>
      <c r="FP58" s="17"/>
      <c r="FQ58" s="17"/>
      <c r="FR58" s="17"/>
      <c r="FS58" s="17"/>
      <c r="FT58" s="17"/>
      <c r="FU58" s="17"/>
      <c r="FV58" s="17"/>
      <c r="FW58" s="17"/>
      <c r="FX58" s="17"/>
      <c r="FY58" s="17"/>
      <c r="FZ58" s="17"/>
      <c r="GA58" s="17"/>
      <c r="GB58" s="17"/>
      <c r="GC58" s="17"/>
      <c r="GD58" s="17"/>
      <c r="GE58" s="17"/>
      <c r="GF58" s="17"/>
      <c r="GG58" s="17"/>
      <c r="GH58" s="17"/>
      <c r="GI58" s="17"/>
      <c r="GJ58" s="17"/>
      <c r="GK58" s="17"/>
      <c r="GL58" s="17"/>
      <c r="GM58" s="17"/>
      <c r="GN58" s="17"/>
      <c r="GO58" s="17"/>
      <c r="GP58" s="17"/>
      <c r="GQ58" s="17"/>
      <c r="GR58" s="17"/>
      <c r="GS58" s="17"/>
      <c r="GT58" s="17"/>
      <c r="GU58" s="17"/>
      <c r="GV58" s="17"/>
      <c r="GW58" s="17"/>
      <c r="GX58" s="17"/>
      <c r="GY58" s="17"/>
    </row>
    <row r="59" spans="2:207" s="19" customFormat="1" x14ac:dyDescent="0.2">
      <c r="B59" s="14"/>
      <c r="C59" s="16"/>
      <c r="D59" s="2"/>
      <c r="E59" s="5"/>
      <c r="F59" s="17"/>
      <c r="G59" s="6"/>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c r="DE59" s="17"/>
      <c r="DF59" s="17"/>
      <c r="DG59" s="17"/>
      <c r="DH59" s="17"/>
      <c r="DI59" s="17"/>
      <c r="DJ59" s="17"/>
      <c r="DK59" s="17"/>
      <c r="DL59" s="17"/>
      <c r="DM59" s="17"/>
      <c r="DN59" s="17"/>
      <c r="DO59" s="17"/>
      <c r="DP59" s="17"/>
      <c r="DQ59" s="17"/>
      <c r="DR59" s="17"/>
      <c r="DS59" s="17"/>
      <c r="DT59" s="17"/>
      <c r="DU59" s="17"/>
      <c r="DV59" s="17"/>
      <c r="DW59" s="17"/>
      <c r="DX59" s="17"/>
      <c r="DY59" s="17"/>
      <c r="DZ59" s="17"/>
      <c r="EA59" s="17"/>
      <c r="EB59" s="17"/>
      <c r="EC59" s="17"/>
      <c r="ED59" s="17"/>
      <c r="EE59" s="17"/>
      <c r="EF59" s="17"/>
      <c r="EG59" s="17"/>
      <c r="EH59" s="17"/>
      <c r="EI59" s="17"/>
      <c r="EJ59" s="17"/>
      <c r="EK59" s="17"/>
      <c r="EL59" s="17"/>
      <c r="EM59" s="17"/>
      <c r="EN59" s="17"/>
      <c r="EO59" s="17"/>
      <c r="EP59" s="17"/>
      <c r="EQ59" s="17"/>
      <c r="ER59" s="17"/>
      <c r="ES59" s="17"/>
      <c r="ET59" s="17"/>
      <c r="EU59" s="17"/>
      <c r="EV59" s="17"/>
      <c r="EW59" s="17"/>
      <c r="EX59" s="17"/>
      <c r="EY59" s="17"/>
      <c r="EZ59" s="17"/>
      <c r="FA59" s="17"/>
      <c r="FB59" s="17"/>
      <c r="FC59" s="17"/>
      <c r="FD59" s="17"/>
      <c r="FE59" s="17"/>
      <c r="FF59" s="17"/>
      <c r="FG59" s="17"/>
      <c r="FH59" s="17"/>
      <c r="FI59" s="17"/>
      <c r="FJ59" s="17"/>
      <c r="FK59" s="17"/>
      <c r="FL59" s="17"/>
      <c r="FM59" s="17"/>
      <c r="FN59" s="17"/>
      <c r="FO59" s="17"/>
      <c r="FP59" s="17"/>
      <c r="FQ59" s="17"/>
      <c r="FR59" s="17"/>
      <c r="FS59" s="17"/>
      <c r="FT59" s="17"/>
      <c r="FU59" s="17"/>
      <c r="FV59" s="17"/>
      <c r="FW59" s="17"/>
      <c r="FX59" s="17"/>
      <c r="FY59" s="17"/>
      <c r="FZ59" s="17"/>
      <c r="GA59" s="17"/>
      <c r="GB59" s="17"/>
      <c r="GC59" s="17"/>
      <c r="GD59" s="17"/>
      <c r="GE59" s="17"/>
      <c r="GF59" s="17"/>
      <c r="GG59" s="17"/>
      <c r="GH59" s="17"/>
      <c r="GI59" s="17"/>
      <c r="GJ59" s="17"/>
      <c r="GK59" s="17"/>
      <c r="GL59" s="17"/>
      <c r="GM59" s="17"/>
      <c r="GN59" s="17"/>
      <c r="GO59" s="17"/>
      <c r="GP59" s="17"/>
      <c r="GQ59" s="17"/>
      <c r="GR59" s="17"/>
      <c r="GS59" s="17"/>
      <c r="GT59" s="17"/>
      <c r="GU59" s="17"/>
      <c r="GV59" s="17"/>
      <c r="GW59" s="17"/>
      <c r="GX59" s="17"/>
      <c r="GY59" s="17"/>
    </row>
    <row r="60" spans="2:207" s="19" customFormat="1" x14ac:dyDescent="0.2">
      <c r="B60" s="2"/>
      <c r="C60" s="16"/>
      <c r="D60" s="2"/>
      <c r="E60" s="5"/>
      <c r="F60" s="3"/>
      <c r="G60" s="6"/>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c r="DE60" s="17"/>
      <c r="DF60" s="17"/>
      <c r="DG60" s="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FA60" s="17"/>
      <c r="FB60" s="17"/>
      <c r="FC60" s="17"/>
      <c r="FD60" s="17"/>
      <c r="FE60" s="17"/>
      <c r="FF60" s="17"/>
      <c r="FG60" s="17"/>
      <c r="FH60" s="17"/>
      <c r="FI60" s="17"/>
      <c r="FJ60" s="17"/>
      <c r="FK60" s="17"/>
      <c r="FL60" s="17"/>
      <c r="FM60" s="17"/>
      <c r="FN60" s="17"/>
      <c r="FO60" s="17"/>
      <c r="FP60" s="17"/>
      <c r="FQ60" s="17"/>
      <c r="FR60" s="17"/>
      <c r="FS60" s="17"/>
      <c r="FT60" s="17"/>
      <c r="FU60" s="17"/>
      <c r="FV60" s="17"/>
      <c r="FW60" s="17"/>
      <c r="FX60" s="17"/>
      <c r="FY60" s="17"/>
      <c r="FZ60" s="17"/>
      <c r="GA60" s="17"/>
      <c r="GB60" s="17"/>
      <c r="GC60" s="17"/>
      <c r="GD60" s="17"/>
      <c r="GE60" s="17"/>
      <c r="GF60" s="17"/>
      <c r="GG60" s="17"/>
      <c r="GH60" s="17"/>
      <c r="GI60" s="17"/>
      <c r="GJ60" s="17"/>
      <c r="GK60" s="17"/>
      <c r="GL60" s="17"/>
      <c r="GM60" s="17"/>
      <c r="GN60" s="17"/>
      <c r="GO60" s="17"/>
      <c r="GP60" s="17"/>
      <c r="GQ60" s="17"/>
      <c r="GR60" s="17"/>
      <c r="GS60" s="17"/>
      <c r="GT60" s="17"/>
      <c r="GU60" s="17"/>
      <c r="GV60" s="17"/>
      <c r="GW60" s="17"/>
      <c r="GX60" s="17"/>
      <c r="GY60" s="17"/>
    </row>
  </sheetData>
  <mergeCells count="44">
    <mergeCell ref="C54:E54"/>
    <mergeCell ref="C52:E52"/>
    <mergeCell ref="C53:E53"/>
    <mergeCell ref="B35:D35"/>
    <mergeCell ref="B36:D36"/>
    <mergeCell ref="B37:D37"/>
    <mergeCell ref="B38:D38"/>
    <mergeCell ref="C44:G44"/>
    <mergeCell ref="C46:G46"/>
    <mergeCell ref="C47:G47"/>
    <mergeCell ref="C48:G48"/>
    <mergeCell ref="C49:G49"/>
    <mergeCell ref="B32:B33"/>
    <mergeCell ref="C32:C33"/>
    <mergeCell ref="B24:B25"/>
    <mergeCell ref="B26:B27"/>
    <mergeCell ref="B28:B29"/>
    <mergeCell ref="B30:B31"/>
    <mergeCell ref="C24:C25"/>
    <mergeCell ref="C26:C27"/>
    <mergeCell ref="C28:C29"/>
    <mergeCell ref="B1:G2"/>
    <mergeCell ref="B16:B17"/>
    <mergeCell ref="B18:B19"/>
    <mergeCell ref="B20:B21"/>
    <mergeCell ref="B22:B23"/>
    <mergeCell ref="F7:F8"/>
    <mergeCell ref="B14:B15"/>
    <mergeCell ref="D8:E8"/>
    <mergeCell ref="D7:E7"/>
    <mergeCell ref="B10:B13"/>
    <mergeCell ref="C10:C13"/>
    <mergeCell ref="D10:D13"/>
    <mergeCell ref="D3:G3"/>
    <mergeCell ref="C16:C17"/>
    <mergeCell ref="C18:C19"/>
    <mergeCell ref="C20:C21"/>
    <mergeCell ref="D6:E6"/>
    <mergeCell ref="G10:G13"/>
    <mergeCell ref="C30:C31"/>
    <mergeCell ref="D5:E5"/>
    <mergeCell ref="C14:C15"/>
    <mergeCell ref="D9:G9"/>
    <mergeCell ref="C22:C23"/>
  </mergeCells>
  <phoneticPr fontId="29" type="noConversion"/>
  <conditionalFormatting sqref="B35:C38">
    <cfRule type="cellIs" dxfId="23" priority="1" operator="equal">
      <formula>"Descrição do Item"</formula>
    </cfRule>
  </conditionalFormatting>
  <conditionalFormatting sqref="D5">
    <cfRule type="cellIs" dxfId="22" priority="5" operator="equal">
      <formula>"Nome do Municipio"</formula>
    </cfRule>
  </conditionalFormatting>
  <conditionalFormatting sqref="D6:D8">
    <cfRule type="cellIs" dxfId="21" priority="2" operator="equal">
      <formula>"Nome do Objeto aprovado no COC"</formula>
    </cfRule>
  </conditionalFormatting>
  <conditionalFormatting sqref="G6">
    <cfRule type="cellIs" dxfId="20" priority="6" operator="equal">
      <formula>"Inserir n.º do boletim e se com ou sem desoneração"</formula>
    </cfRule>
  </conditionalFormatting>
  <printOptions horizontalCentered="1"/>
  <pageMargins left="0.51181102362204722" right="0.51181102362204722" top="0.78740157480314965" bottom="0.78740157480314965" header="0.31496062992125984" footer="0.31496062992125984"/>
  <pageSetup paperSize="9" scale="71" fitToHeight="14" orientation="portrait" r:id="rId1"/>
  <headerFooter>
    <oddFooter>&amp;C&amp;P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682"/>
  <sheetViews>
    <sheetView view="pageBreakPreview" topLeftCell="B649" zoomScaleNormal="100" zoomScaleSheetLayoutView="100" workbookViewId="0">
      <selection activeCell="E678" sqref="E678"/>
    </sheetView>
  </sheetViews>
  <sheetFormatPr defaultColWidth="0" defaultRowHeight="15" x14ac:dyDescent="0.25"/>
  <cols>
    <col min="1" max="1" width="1.42578125" hidden="1"/>
    <col min="2" max="3" width="16" style="67" customWidth="1"/>
    <col min="4" max="4" width="16.85546875" style="67" customWidth="1"/>
    <col min="5" max="5" width="93.85546875" style="74" customWidth="1"/>
    <col min="6" max="255" width="9.140625" customWidth="1"/>
    <col min="258" max="259" width="16" customWidth="1"/>
    <col min="260" max="260" width="16.85546875" customWidth="1"/>
    <col min="261" max="261" width="93.85546875" customWidth="1"/>
    <col min="262" max="511" width="9.140625" customWidth="1"/>
    <col min="514" max="515" width="16" customWidth="1"/>
    <col min="516" max="516" width="16.85546875" customWidth="1"/>
    <col min="517" max="517" width="93.85546875" customWidth="1"/>
    <col min="518" max="767" width="9.140625" customWidth="1"/>
    <col min="770" max="771" width="16" customWidth="1"/>
    <col min="772" max="772" width="16.85546875" customWidth="1"/>
    <col min="773" max="773" width="93.85546875" customWidth="1"/>
    <col min="774" max="1023" width="9.140625" customWidth="1"/>
    <col min="1026" max="1027" width="16" customWidth="1"/>
    <col min="1028" max="1028" width="16.85546875" customWidth="1"/>
    <col min="1029" max="1029" width="93.85546875" customWidth="1"/>
    <col min="1030" max="1279" width="9.140625" customWidth="1"/>
    <col min="1282" max="1283" width="16" customWidth="1"/>
    <col min="1284" max="1284" width="16.85546875" customWidth="1"/>
    <col min="1285" max="1285" width="93.85546875" customWidth="1"/>
    <col min="1286" max="1535" width="9.140625" customWidth="1"/>
    <col min="1538" max="1539" width="16" customWidth="1"/>
    <col min="1540" max="1540" width="16.85546875" customWidth="1"/>
    <col min="1541" max="1541" width="93.85546875" customWidth="1"/>
    <col min="1542" max="1791" width="9.140625" customWidth="1"/>
    <col min="1794" max="1795" width="16" customWidth="1"/>
    <col min="1796" max="1796" width="16.85546875" customWidth="1"/>
    <col min="1797" max="1797" width="93.85546875" customWidth="1"/>
    <col min="1798" max="2047" width="9.140625" customWidth="1"/>
    <col min="2050" max="2051" width="16" customWidth="1"/>
    <col min="2052" max="2052" width="16.85546875" customWidth="1"/>
    <col min="2053" max="2053" width="93.85546875" customWidth="1"/>
    <col min="2054" max="2303" width="9.140625" customWidth="1"/>
    <col min="2306" max="2307" width="16" customWidth="1"/>
    <col min="2308" max="2308" width="16.85546875" customWidth="1"/>
    <col min="2309" max="2309" width="93.85546875" customWidth="1"/>
    <col min="2310" max="2559" width="9.140625" customWidth="1"/>
    <col min="2562" max="2563" width="16" customWidth="1"/>
    <col min="2564" max="2564" width="16.85546875" customWidth="1"/>
    <col min="2565" max="2565" width="93.85546875" customWidth="1"/>
    <col min="2566" max="2815" width="9.140625" customWidth="1"/>
    <col min="2818" max="2819" width="16" customWidth="1"/>
    <col min="2820" max="2820" width="16.85546875" customWidth="1"/>
    <col min="2821" max="2821" width="93.85546875" customWidth="1"/>
    <col min="2822" max="3071" width="9.140625" customWidth="1"/>
    <col min="3074" max="3075" width="16" customWidth="1"/>
    <col min="3076" max="3076" width="16.85546875" customWidth="1"/>
    <col min="3077" max="3077" width="93.85546875" customWidth="1"/>
    <col min="3078" max="3327" width="9.140625" customWidth="1"/>
    <col min="3330" max="3331" width="16" customWidth="1"/>
    <col min="3332" max="3332" width="16.85546875" customWidth="1"/>
    <col min="3333" max="3333" width="93.85546875" customWidth="1"/>
    <col min="3334" max="3583" width="9.140625" customWidth="1"/>
    <col min="3586" max="3587" width="16" customWidth="1"/>
    <col min="3588" max="3588" width="16.85546875" customWidth="1"/>
    <col min="3589" max="3589" width="93.85546875" customWidth="1"/>
    <col min="3590" max="3839" width="9.140625" customWidth="1"/>
    <col min="3842" max="3843" width="16" customWidth="1"/>
    <col min="3844" max="3844" width="16.85546875" customWidth="1"/>
    <col min="3845" max="3845" width="93.85546875" customWidth="1"/>
    <col min="3846" max="4095" width="9.140625" customWidth="1"/>
    <col min="4098" max="4099" width="16" customWidth="1"/>
    <col min="4100" max="4100" width="16.85546875" customWidth="1"/>
    <col min="4101" max="4101" width="93.85546875" customWidth="1"/>
    <col min="4102" max="4351" width="9.140625" customWidth="1"/>
    <col min="4354" max="4355" width="16" customWidth="1"/>
    <col min="4356" max="4356" width="16.85546875" customWidth="1"/>
    <col min="4357" max="4357" width="93.85546875" customWidth="1"/>
    <col min="4358" max="4607" width="9.140625" customWidth="1"/>
    <col min="4610" max="4611" width="16" customWidth="1"/>
    <col min="4612" max="4612" width="16.85546875" customWidth="1"/>
    <col min="4613" max="4613" width="93.85546875" customWidth="1"/>
    <col min="4614" max="4863" width="9.140625" customWidth="1"/>
    <col min="4866" max="4867" width="16" customWidth="1"/>
    <col min="4868" max="4868" width="16.85546875" customWidth="1"/>
    <col min="4869" max="4869" width="93.85546875" customWidth="1"/>
    <col min="4870" max="5119" width="9.140625" customWidth="1"/>
    <col min="5122" max="5123" width="16" customWidth="1"/>
    <col min="5124" max="5124" width="16.85546875" customWidth="1"/>
    <col min="5125" max="5125" width="93.85546875" customWidth="1"/>
    <col min="5126" max="5375" width="9.140625" customWidth="1"/>
    <col min="5378" max="5379" width="16" customWidth="1"/>
    <col min="5380" max="5380" width="16.85546875" customWidth="1"/>
    <col min="5381" max="5381" width="93.85546875" customWidth="1"/>
    <col min="5382" max="5631" width="9.140625" customWidth="1"/>
    <col min="5634" max="5635" width="16" customWidth="1"/>
    <col min="5636" max="5636" width="16.85546875" customWidth="1"/>
    <col min="5637" max="5637" width="93.85546875" customWidth="1"/>
    <col min="5638" max="5887" width="9.140625" customWidth="1"/>
    <col min="5890" max="5891" width="16" customWidth="1"/>
    <col min="5892" max="5892" width="16.85546875" customWidth="1"/>
    <col min="5893" max="5893" width="93.85546875" customWidth="1"/>
    <col min="5894" max="6143" width="9.140625" customWidth="1"/>
    <col min="6146" max="6147" width="16" customWidth="1"/>
    <col min="6148" max="6148" width="16.85546875" customWidth="1"/>
    <col min="6149" max="6149" width="93.85546875" customWidth="1"/>
    <col min="6150" max="6399" width="9.140625" customWidth="1"/>
    <col min="6402" max="6403" width="16" customWidth="1"/>
    <col min="6404" max="6404" width="16.85546875" customWidth="1"/>
    <col min="6405" max="6405" width="93.85546875" customWidth="1"/>
    <col min="6406" max="6655" width="9.140625" customWidth="1"/>
    <col min="6658" max="6659" width="16" customWidth="1"/>
    <col min="6660" max="6660" width="16.85546875" customWidth="1"/>
    <col min="6661" max="6661" width="93.85546875" customWidth="1"/>
    <col min="6662" max="6911" width="9.140625" customWidth="1"/>
    <col min="6914" max="6915" width="16" customWidth="1"/>
    <col min="6916" max="6916" width="16.85546875" customWidth="1"/>
    <col min="6917" max="6917" width="93.85546875" customWidth="1"/>
    <col min="6918" max="7167" width="9.140625" customWidth="1"/>
    <col min="7170" max="7171" width="16" customWidth="1"/>
    <col min="7172" max="7172" width="16.85546875" customWidth="1"/>
    <col min="7173" max="7173" width="93.85546875" customWidth="1"/>
    <col min="7174" max="7423" width="9.140625" customWidth="1"/>
    <col min="7426" max="7427" width="16" customWidth="1"/>
    <col min="7428" max="7428" width="16.85546875" customWidth="1"/>
    <col min="7429" max="7429" width="93.85546875" customWidth="1"/>
    <col min="7430" max="7679" width="9.140625" customWidth="1"/>
    <col min="7682" max="7683" width="16" customWidth="1"/>
    <col min="7684" max="7684" width="16.85546875" customWidth="1"/>
    <col min="7685" max="7685" width="93.85546875" customWidth="1"/>
    <col min="7686" max="7935" width="9.140625" customWidth="1"/>
    <col min="7938" max="7939" width="16" customWidth="1"/>
    <col min="7940" max="7940" width="16.85546875" customWidth="1"/>
    <col min="7941" max="7941" width="93.85546875" customWidth="1"/>
    <col min="7942" max="8191" width="9.140625" customWidth="1"/>
    <col min="8194" max="8195" width="16" customWidth="1"/>
    <col min="8196" max="8196" width="16.85546875" customWidth="1"/>
    <col min="8197" max="8197" width="93.85546875" customWidth="1"/>
    <col min="8198" max="8447" width="9.140625" customWidth="1"/>
    <col min="8450" max="8451" width="16" customWidth="1"/>
    <col min="8452" max="8452" width="16.85546875" customWidth="1"/>
    <col min="8453" max="8453" width="93.85546875" customWidth="1"/>
    <col min="8454" max="8703" width="9.140625" customWidth="1"/>
    <col min="8706" max="8707" width="16" customWidth="1"/>
    <col min="8708" max="8708" width="16.85546875" customWidth="1"/>
    <col min="8709" max="8709" width="93.85546875" customWidth="1"/>
    <col min="8710" max="8959" width="9.140625" customWidth="1"/>
    <col min="8962" max="8963" width="16" customWidth="1"/>
    <col min="8964" max="8964" width="16.85546875" customWidth="1"/>
    <col min="8965" max="8965" width="93.85546875" customWidth="1"/>
    <col min="8966" max="9215" width="9.140625" customWidth="1"/>
    <col min="9218" max="9219" width="16" customWidth="1"/>
    <col min="9220" max="9220" width="16.85546875" customWidth="1"/>
    <col min="9221" max="9221" width="93.85546875" customWidth="1"/>
    <col min="9222" max="9471" width="9.140625" customWidth="1"/>
    <col min="9474" max="9475" width="16" customWidth="1"/>
    <col min="9476" max="9476" width="16.85546875" customWidth="1"/>
    <col min="9477" max="9477" width="93.85546875" customWidth="1"/>
    <col min="9478" max="9727" width="9.140625" customWidth="1"/>
    <col min="9730" max="9731" width="16" customWidth="1"/>
    <col min="9732" max="9732" width="16.85546875" customWidth="1"/>
    <col min="9733" max="9733" width="93.85546875" customWidth="1"/>
    <col min="9734" max="9983" width="9.140625" customWidth="1"/>
    <col min="9986" max="9987" width="16" customWidth="1"/>
    <col min="9988" max="9988" width="16.85546875" customWidth="1"/>
    <col min="9989" max="9989" width="93.85546875" customWidth="1"/>
    <col min="9990" max="10239" width="9.140625" customWidth="1"/>
    <col min="10242" max="10243" width="16" customWidth="1"/>
    <col min="10244" max="10244" width="16.85546875" customWidth="1"/>
    <col min="10245" max="10245" width="93.85546875" customWidth="1"/>
    <col min="10246" max="10495" width="9.140625" customWidth="1"/>
    <col min="10498" max="10499" width="16" customWidth="1"/>
    <col min="10500" max="10500" width="16.85546875" customWidth="1"/>
    <col min="10501" max="10501" width="93.85546875" customWidth="1"/>
    <col min="10502" max="10751" width="9.140625" customWidth="1"/>
    <col min="10754" max="10755" width="16" customWidth="1"/>
    <col min="10756" max="10756" width="16.85546875" customWidth="1"/>
    <col min="10757" max="10757" width="93.85546875" customWidth="1"/>
    <col min="10758" max="11007" width="9.140625" customWidth="1"/>
    <col min="11010" max="11011" width="16" customWidth="1"/>
    <col min="11012" max="11012" width="16.85546875" customWidth="1"/>
    <col min="11013" max="11013" width="93.85546875" customWidth="1"/>
    <col min="11014" max="11263" width="9.140625" customWidth="1"/>
    <col min="11266" max="11267" width="16" customWidth="1"/>
    <col min="11268" max="11268" width="16.85546875" customWidth="1"/>
    <col min="11269" max="11269" width="93.85546875" customWidth="1"/>
    <col min="11270" max="11519" width="9.140625" customWidth="1"/>
    <col min="11522" max="11523" width="16" customWidth="1"/>
    <col min="11524" max="11524" width="16.85546875" customWidth="1"/>
    <col min="11525" max="11525" width="93.85546875" customWidth="1"/>
    <col min="11526" max="11775" width="9.140625" customWidth="1"/>
    <col min="11778" max="11779" width="16" customWidth="1"/>
    <col min="11780" max="11780" width="16.85546875" customWidth="1"/>
    <col min="11781" max="11781" width="93.85546875" customWidth="1"/>
    <col min="11782" max="12031" width="9.140625" customWidth="1"/>
    <col min="12034" max="12035" width="16" customWidth="1"/>
    <col min="12036" max="12036" width="16.85546875" customWidth="1"/>
    <col min="12037" max="12037" width="93.85546875" customWidth="1"/>
    <col min="12038" max="12287" width="9.140625" customWidth="1"/>
    <col min="12290" max="12291" width="16" customWidth="1"/>
    <col min="12292" max="12292" width="16.85546875" customWidth="1"/>
    <col min="12293" max="12293" width="93.85546875" customWidth="1"/>
    <col min="12294" max="12543" width="9.140625" customWidth="1"/>
    <col min="12546" max="12547" width="16" customWidth="1"/>
    <col min="12548" max="12548" width="16.85546875" customWidth="1"/>
    <col min="12549" max="12549" width="93.85546875" customWidth="1"/>
    <col min="12550" max="12799" width="9.140625" customWidth="1"/>
    <col min="12802" max="12803" width="16" customWidth="1"/>
    <col min="12804" max="12804" width="16.85546875" customWidth="1"/>
    <col min="12805" max="12805" width="93.85546875" customWidth="1"/>
    <col min="12806" max="13055" width="9.140625" customWidth="1"/>
    <col min="13058" max="13059" width="16" customWidth="1"/>
    <col min="13060" max="13060" width="16.85546875" customWidth="1"/>
    <col min="13061" max="13061" width="93.85546875" customWidth="1"/>
    <col min="13062" max="13311" width="9.140625" customWidth="1"/>
    <col min="13314" max="13315" width="16" customWidth="1"/>
    <col min="13316" max="13316" width="16.85546875" customWidth="1"/>
    <col min="13317" max="13317" width="93.85546875" customWidth="1"/>
    <col min="13318" max="13567" width="9.140625" customWidth="1"/>
    <col min="13570" max="13571" width="16" customWidth="1"/>
    <col min="13572" max="13572" width="16.85546875" customWidth="1"/>
    <col min="13573" max="13573" width="93.85546875" customWidth="1"/>
    <col min="13574" max="13823" width="9.140625" customWidth="1"/>
    <col min="13826" max="13827" width="16" customWidth="1"/>
    <col min="13828" max="13828" width="16.85546875" customWidth="1"/>
    <col min="13829" max="13829" width="93.85546875" customWidth="1"/>
    <col min="13830" max="14079" width="9.140625" customWidth="1"/>
    <col min="14082" max="14083" width="16" customWidth="1"/>
    <col min="14084" max="14084" width="16.85546875" customWidth="1"/>
    <col min="14085" max="14085" width="93.85546875" customWidth="1"/>
    <col min="14086" max="14335" width="9.140625" customWidth="1"/>
    <col min="14338" max="14339" width="16" customWidth="1"/>
    <col min="14340" max="14340" width="16.85546875" customWidth="1"/>
    <col min="14341" max="14341" width="93.85546875" customWidth="1"/>
    <col min="14342" max="14591" width="9.140625" customWidth="1"/>
    <col min="14594" max="14595" width="16" customWidth="1"/>
    <col min="14596" max="14596" width="16.85546875" customWidth="1"/>
    <col min="14597" max="14597" width="93.85546875" customWidth="1"/>
    <col min="14598" max="14847" width="9.140625" customWidth="1"/>
    <col min="14850" max="14851" width="16" customWidth="1"/>
    <col min="14852" max="14852" width="16.85546875" customWidth="1"/>
    <col min="14853" max="14853" width="93.85546875" customWidth="1"/>
    <col min="14854" max="15103" width="9.140625" customWidth="1"/>
    <col min="15106" max="15107" width="16" customWidth="1"/>
    <col min="15108" max="15108" width="16.85546875" customWidth="1"/>
    <col min="15109" max="15109" width="93.85546875" customWidth="1"/>
    <col min="15110" max="15359" width="9.140625" customWidth="1"/>
    <col min="15362" max="15363" width="16" customWidth="1"/>
    <col min="15364" max="15364" width="16.85546875" customWidth="1"/>
    <col min="15365" max="15365" width="93.85546875" customWidth="1"/>
    <col min="15366" max="15615" width="9.140625" customWidth="1"/>
    <col min="15618" max="15619" width="16" customWidth="1"/>
    <col min="15620" max="15620" width="16.85546875" customWidth="1"/>
    <col min="15621" max="15621" width="93.85546875" customWidth="1"/>
    <col min="15622" max="15871" width="9.140625" customWidth="1"/>
    <col min="15874" max="15875" width="16" customWidth="1"/>
    <col min="15876" max="15876" width="16.85546875" customWidth="1"/>
    <col min="15877" max="15877" width="93.85546875" customWidth="1"/>
    <col min="15878" max="16127" width="9.140625" customWidth="1"/>
    <col min="16130" max="16131" width="16" customWidth="1"/>
    <col min="16132" max="16132" width="16.85546875" customWidth="1"/>
    <col min="16133" max="16133" width="93.85546875" customWidth="1"/>
    <col min="16134" max="16383" width="9.140625" customWidth="1"/>
  </cols>
  <sheetData>
    <row r="1" spans="1:256" ht="15.75" x14ac:dyDescent="0.25">
      <c r="B1" s="277" t="s">
        <v>188</v>
      </c>
      <c r="C1" s="277"/>
      <c r="D1" s="277"/>
      <c r="E1" s="277"/>
    </row>
    <row r="2" spans="1:256" ht="15.75" thickBot="1" x14ac:dyDescent="0.3">
      <c r="A2" s="46"/>
      <c r="B2" s="278"/>
      <c r="C2" s="278"/>
      <c r="D2" s="278"/>
      <c r="E2" s="278"/>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s="47"/>
      <c r="HP2" s="47"/>
      <c r="HQ2" s="47"/>
      <c r="HR2" s="47"/>
      <c r="HS2" s="47"/>
      <c r="HT2" s="47"/>
      <c r="HU2" s="47"/>
      <c r="HV2" s="47"/>
      <c r="HW2" s="47"/>
      <c r="HX2" s="47"/>
      <c r="HY2" s="47"/>
      <c r="HZ2" s="47"/>
      <c r="IA2" s="47"/>
      <c r="IB2" s="47"/>
      <c r="IC2" s="47"/>
      <c r="ID2" s="47"/>
      <c r="IE2" s="47"/>
      <c r="IF2" s="47"/>
      <c r="IG2" s="47"/>
      <c r="IH2" s="47"/>
      <c r="II2" s="47"/>
      <c r="IJ2" s="47"/>
      <c r="IK2" s="47"/>
      <c r="IL2" s="47"/>
      <c r="IM2" s="47"/>
      <c r="IN2" s="47"/>
      <c r="IO2" s="47"/>
      <c r="IP2" s="47"/>
      <c r="IQ2" s="47"/>
      <c r="IR2" s="47"/>
      <c r="IS2" s="47"/>
      <c r="IT2" s="47"/>
      <c r="IU2" s="47"/>
      <c r="IV2" s="47"/>
    </row>
    <row r="3" spans="1:256" x14ac:dyDescent="0.25">
      <c r="A3" s="48"/>
      <c r="B3" s="279" t="s">
        <v>189</v>
      </c>
      <c r="C3" s="280"/>
      <c r="D3" s="280"/>
      <c r="E3" s="281"/>
    </row>
    <row r="4" spans="1:256" x14ac:dyDescent="0.25">
      <c r="A4" s="48"/>
      <c r="B4" s="282"/>
      <c r="C4" s="283"/>
      <c r="D4" s="283"/>
      <c r="E4" s="284"/>
    </row>
    <row r="5" spans="1:256" ht="18" x14ac:dyDescent="0.25">
      <c r="A5" s="48"/>
      <c r="B5" s="285" t="s">
        <v>190</v>
      </c>
      <c r="C5" s="286"/>
      <c r="D5" s="286"/>
      <c r="E5" s="287"/>
    </row>
    <row r="6" spans="1:256" ht="38.25" customHeight="1" x14ac:dyDescent="0.25">
      <c r="A6" s="48"/>
      <c r="B6" s="223" t="s">
        <v>191</v>
      </c>
      <c r="C6" s="224"/>
      <c r="D6" s="224"/>
      <c r="E6" s="236"/>
      <c r="F6" s="13"/>
      <c r="G6" s="13"/>
      <c r="H6" s="13"/>
    </row>
    <row r="7" spans="1:256" ht="15.75" x14ac:dyDescent="0.25">
      <c r="A7" s="48"/>
      <c r="B7" s="225" t="s">
        <v>3</v>
      </c>
      <c r="C7" s="226"/>
      <c r="D7" s="226"/>
      <c r="E7" s="227"/>
      <c r="F7" s="1"/>
      <c r="G7" s="1"/>
      <c r="H7" s="3"/>
    </row>
    <row r="8" spans="1:256" ht="15.75" x14ac:dyDescent="0.25">
      <c r="A8" s="48"/>
      <c r="B8" s="237" t="s">
        <v>410</v>
      </c>
      <c r="C8" s="238"/>
      <c r="D8" s="238"/>
      <c r="E8" s="276"/>
      <c r="F8" s="1"/>
      <c r="G8" s="1"/>
      <c r="H8" s="7"/>
    </row>
    <row r="9" spans="1:256" ht="15.75" x14ac:dyDescent="0.25">
      <c r="A9" s="48"/>
      <c r="B9" s="223" t="s">
        <v>389</v>
      </c>
      <c r="C9" s="224"/>
      <c r="D9" s="224"/>
      <c r="E9" s="236"/>
      <c r="F9" s="1"/>
      <c r="G9" s="1"/>
      <c r="H9" s="7"/>
    </row>
    <row r="10" spans="1:256" x14ac:dyDescent="0.25">
      <c r="A10" s="48"/>
      <c r="B10" s="49" t="s">
        <v>70</v>
      </c>
      <c r="C10" s="50" t="s">
        <v>192</v>
      </c>
      <c r="D10" s="50" t="s">
        <v>193</v>
      </c>
      <c r="E10" s="51" t="s">
        <v>194</v>
      </c>
    </row>
    <row r="11" spans="1:256" x14ac:dyDescent="0.25">
      <c r="A11" s="52"/>
      <c r="B11" s="53" t="str">
        <f>'[1]PLANILHA DE ORÇAMENTO- ANEXO 16'!A12</f>
        <v>1.</v>
      </c>
      <c r="C11" s="54"/>
      <c r="D11" s="54"/>
      <c r="E11" s="55" t="str">
        <f>'[1]PLANILHA DE ORÇAMENTO- ANEXO 16'!D12</f>
        <v>SERVIÇOS PRELIMINARES</v>
      </c>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row>
    <row r="12" spans="1:256" x14ac:dyDescent="0.25">
      <c r="A12" s="52"/>
      <c r="B12" s="53" t="str">
        <f>'[1]PLANILHA DE ORÇAMENTO- ANEXO 16'!A13</f>
        <v>1.1</v>
      </c>
      <c r="C12" s="54" t="str">
        <f>'[1]PLANILHA DE ORÇAMENTO- ANEXO 16'!B13</f>
        <v>CDHU</v>
      </c>
      <c r="D12" s="54" t="str">
        <f>'[1]PLANILHA DE ORÇAMENTO- ANEXO 16'!C13</f>
        <v>02.08.040</v>
      </c>
      <c r="E12" s="55" t="str">
        <f>'[1]PLANILHA DE ORÇAMENTO- ANEXO 16'!D13</f>
        <v>Placa em lona com impressão digital e requadro em metalon</v>
      </c>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row>
    <row r="13" spans="1:256" ht="84" x14ac:dyDescent="0.25">
      <c r="A13" s="52"/>
      <c r="B13" s="56"/>
      <c r="C13" s="57"/>
      <c r="D13" s="57"/>
      <c r="E13" s="58" t="s">
        <v>195</v>
      </c>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row>
    <row r="14" spans="1:256" x14ac:dyDescent="0.25">
      <c r="A14" s="52"/>
      <c r="B14" s="53" t="e">
        <f>'PLANILHA DE ORÇAMENTO- ANEXO 16'!#REF!</f>
        <v>#REF!</v>
      </c>
      <c r="C14" s="54" t="e">
        <f>'PLANILHA DE ORÇAMENTO- ANEXO 16'!#REF!</f>
        <v>#REF!</v>
      </c>
      <c r="D14" s="54" t="e">
        <f>'PLANILHA DE ORÇAMENTO- ANEXO 16'!#REF!</f>
        <v>#REF!</v>
      </c>
      <c r="E14" s="55" t="e">
        <f>'PLANILHA DE ORÇAMENTO- ANEXO 16'!#REF!</f>
        <v>#REF!</v>
      </c>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row>
    <row r="15" spans="1:256" ht="60" x14ac:dyDescent="0.25">
      <c r="A15" s="52"/>
      <c r="B15" s="56"/>
      <c r="C15" s="57"/>
      <c r="D15" s="57"/>
      <c r="E15" s="58" t="s">
        <v>196</v>
      </c>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row>
    <row r="16" spans="1:256" x14ac:dyDescent="0.25">
      <c r="A16" s="52"/>
      <c r="B16" s="53" t="str">
        <f>'[1]PLANILHA DE ORÇAMENTO- ANEXO 16'!A14</f>
        <v>1.2</v>
      </c>
      <c r="C16" s="54" t="str">
        <f>'[1]PLANILHA DE ORÇAMENTO- ANEXO 16'!B14</f>
        <v>CDHU</v>
      </c>
      <c r="D16" s="54" t="str">
        <f>'[1]PLANILHA DE ORÇAMENTO- ANEXO 16'!C14</f>
        <v>04.03.040</v>
      </c>
      <c r="E16" s="55" t="str">
        <f>'[1]PLANILHA DE ORÇAMENTO- ANEXO 16'!D14</f>
        <v>Retirada de telhamento de material qualquer para reaproveitamento, incluso perfil. Metálico</v>
      </c>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row>
    <row r="17" spans="1:256" ht="84" x14ac:dyDescent="0.25">
      <c r="A17" s="52"/>
      <c r="B17" s="56"/>
      <c r="C17" s="57"/>
      <c r="D17" s="57"/>
      <c r="E17" s="58" t="s">
        <v>197</v>
      </c>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row>
    <row r="18" spans="1:256" x14ac:dyDescent="0.25">
      <c r="A18" s="52"/>
      <c r="B18" s="53" t="str">
        <f>'[1]PLANILHA DE ORÇAMENTO- ANEXO 16'!A15</f>
        <v>1.3</v>
      </c>
      <c r="C18" s="54" t="s">
        <v>40</v>
      </c>
      <c r="D18" s="54" t="s">
        <v>198</v>
      </c>
      <c r="E18" s="55" t="str">
        <f>'[1]PLANILHA DE ORÇAMENTO- ANEXO 16'!D15</f>
        <v>Demolição manual de alvenaria de elevação ou elemento vazado, incluindo revestimento</v>
      </c>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row>
    <row r="19" spans="1:256" ht="72.75" customHeight="1" x14ac:dyDescent="0.25">
      <c r="A19" s="52"/>
      <c r="B19" s="56"/>
      <c r="C19" s="57"/>
      <c r="D19" s="57"/>
      <c r="E19" s="58" t="s">
        <v>199</v>
      </c>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row>
    <row r="20" spans="1:256" ht="24" x14ac:dyDescent="0.25">
      <c r="A20" s="52"/>
      <c r="B20" s="53" t="str">
        <f>'[1]PLANILHA DE ORÇAMENTO- ANEXO 16'!A16</f>
        <v>1.4</v>
      </c>
      <c r="C20" s="54" t="str">
        <f>'[1]PLANILHA DE ORÇAMENTO- ANEXO 16'!B16</f>
        <v>CDHU</v>
      </c>
      <c r="D20" s="54" t="str">
        <f>'[1]PLANILHA DE ORÇAMENTO- ANEXO 16'!C16</f>
        <v>05.07.040</v>
      </c>
      <c r="E20" s="55" t="str">
        <f>'[1]PLANILHA DE ORÇAMENTO- ANEXO 16'!D16</f>
        <v>Remoção de entulho separado de obra com caçamba metálica - terra, alvenaria, concreto, argamassa, madeira, papel, plástico ou metal</v>
      </c>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c r="FR20" s="20"/>
      <c r="FS20" s="20"/>
      <c r="FT20" s="20"/>
      <c r="FU20" s="20"/>
      <c r="FV20" s="20"/>
      <c r="FW20" s="20"/>
      <c r="FX20" s="20"/>
      <c r="FY20" s="20"/>
      <c r="FZ20" s="20"/>
      <c r="GA20" s="20"/>
      <c r="GB20" s="20"/>
      <c r="GC20" s="20"/>
      <c r="GD20" s="20"/>
      <c r="GE20" s="20"/>
      <c r="GF20" s="20"/>
      <c r="GG20" s="20"/>
      <c r="GH20" s="20"/>
      <c r="GI20" s="20"/>
      <c r="GJ20" s="20"/>
      <c r="GK20" s="20"/>
      <c r="GL20" s="20"/>
      <c r="GM20" s="20"/>
      <c r="GN20" s="20"/>
      <c r="GO20" s="20"/>
      <c r="GP20" s="20"/>
      <c r="GQ20" s="20"/>
      <c r="GR20" s="20"/>
      <c r="GS20" s="20"/>
      <c r="GT20" s="20"/>
      <c r="GU20" s="20"/>
      <c r="GV20" s="20"/>
      <c r="GW20" s="20"/>
      <c r="GX20" s="20"/>
      <c r="GY20" s="20"/>
      <c r="GZ20" s="20"/>
      <c r="HA20" s="20"/>
      <c r="HB20" s="20"/>
      <c r="HC20" s="20"/>
      <c r="HD20" s="20"/>
      <c r="HE20" s="20"/>
      <c r="HF20" s="20"/>
      <c r="HG20" s="20"/>
      <c r="HH20" s="20"/>
      <c r="HI20" s="20"/>
      <c r="HJ20" s="20"/>
      <c r="HK20" s="20"/>
      <c r="HL20" s="20"/>
      <c r="HM20" s="20"/>
      <c r="HN20" s="20"/>
      <c r="HO20" s="20"/>
      <c r="HP20" s="20"/>
      <c r="HQ20" s="20"/>
      <c r="HR20" s="20"/>
      <c r="HS20" s="20"/>
      <c r="HT20" s="20"/>
      <c r="HU20" s="20"/>
      <c r="HV20" s="20"/>
      <c r="HW20" s="20"/>
      <c r="HX20" s="20"/>
      <c r="HY20" s="20"/>
      <c r="HZ20" s="20"/>
      <c r="IA20" s="20"/>
      <c r="IB20" s="20"/>
      <c r="IC20" s="20"/>
      <c r="ID20" s="20"/>
      <c r="IE20" s="20"/>
      <c r="IF20" s="20"/>
      <c r="IG20" s="20"/>
      <c r="IH20" s="20"/>
      <c r="II20" s="20"/>
      <c r="IJ20" s="20"/>
      <c r="IK20" s="20"/>
      <c r="IL20" s="20"/>
      <c r="IM20" s="20"/>
      <c r="IN20" s="20"/>
      <c r="IO20" s="20"/>
      <c r="IP20" s="20"/>
      <c r="IQ20" s="20"/>
      <c r="IR20" s="20"/>
      <c r="IS20" s="20"/>
      <c r="IT20" s="20"/>
      <c r="IU20" s="20"/>
      <c r="IV20" s="20"/>
    </row>
    <row r="21" spans="1:256" ht="264" x14ac:dyDescent="0.25">
      <c r="A21" s="52"/>
      <c r="B21" s="56"/>
      <c r="C21" s="57"/>
      <c r="D21" s="57"/>
      <c r="E21" s="58" t="s">
        <v>200</v>
      </c>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row>
    <row r="22" spans="1:256" x14ac:dyDescent="0.25">
      <c r="A22" s="52"/>
      <c r="B22" s="53" t="str">
        <f>'[1]PLANILHA DE ORÇAMENTO- ANEXO 16'!A17</f>
        <v>1.5</v>
      </c>
      <c r="C22" s="54" t="s">
        <v>40</v>
      </c>
      <c r="D22" s="54" t="s">
        <v>201</v>
      </c>
      <c r="E22" s="55" t="str">
        <f>'[1]PLANILHA DE ORÇAMENTO- ANEXO 16'!D17</f>
        <v>Demolição de concreto simples inclusivel fragmentação</v>
      </c>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row>
    <row r="23" spans="1:256" ht="72" x14ac:dyDescent="0.25">
      <c r="A23" s="52"/>
      <c r="B23" s="56"/>
      <c r="C23" s="57"/>
      <c r="D23" s="57"/>
      <c r="E23" s="58" t="s">
        <v>202</v>
      </c>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row>
    <row r="24" spans="1:256" x14ac:dyDescent="0.25">
      <c r="A24" s="52"/>
      <c r="B24" s="53" t="str">
        <f>'[1]PLANILHA DE ORÇAMENTO- ANEXO 16'!A18</f>
        <v>1.6</v>
      </c>
      <c r="C24" s="54" t="str">
        <f>'[1]PLANILHA DE ORÇAMENTO- ANEXO 16'!B18</f>
        <v>CDHU</v>
      </c>
      <c r="D24" s="54" t="str">
        <f>'[1]PLANILHA DE ORÇAMENTO- ANEXO 16'!C18</f>
        <v>04.08.020</v>
      </c>
      <c r="E24" s="55" t="str">
        <f>'[1]PLANILHA DE ORÇAMENTO- ANEXO 16'!D18</f>
        <v>Retiradas de portas</v>
      </c>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row>
    <row r="25" spans="1:256" ht="36" x14ac:dyDescent="0.25">
      <c r="A25" s="52"/>
      <c r="B25" s="56"/>
      <c r="C25" s="57"/>
      <c r="D25" s="57"/>
      <c r="E25" s="58" t="s">
        <v>203</v>
      </c>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c r="FR25" s="20"/>
      <c r="FS25" s="20"/>
      <c r="FT25" s="20"/>
      <c r="FU25" s="20"/>
      <c r="FV25" s="20"/>
      <c r="FW25" s="20"/>
      <c r="FX25" s="20"/>
      <c r="FY25" s="20"/>
      <c r="FZ25" s="20"/>
      <c r="GA25" s="20"/>
      <c r="GB25" s="20"/>
      <c r="GC25" s="20"/>
      <c r="GD25" s="20"/>
      <c r="GE25" s="20"/>
      <c r="GF25" s="20"/>
      <c r="GG25" s="20"/>
      <c r="GH25" s="20"/>
      <c r="GI25" s="20"/>
      <c r="GJ25" s="20"/>
      <c r="GK25" s="20"/>
      <c r="GL25" s="20"/>
      <c r="GM25" s="20"/>
      <c r="GN25" s="20"/>
      <c r="GO25" s="20"/>
      <c r="GP25" s="20"/>
      <c r="GQ25" s="20"/>
      <c r="GR25" s="20"/>
      <c r="GS25" s="20"/>
      <c r="GT25" s="20"/>
      <c r="GU25" s="20"/>
      <c r="GV25" s="20"/>
      <c r="GW25" s="20"/>
      <c r="GX25" s="20"/>
      <c r="GY25" s="20"/>
      <c r="GZ25" s="20"/>
      <c r="HA25" s="20"/>
      <c r="HB25" s="20"/>
      <c r="HC25" s="20"/>
      <c r="HD25" s="20"/>
      <c r="HE25" s="20"/>
      <c r="HF25" s="20"/>
      <c r="HG25" s="20"/>
      <c r="HH25" s="20"/>
      <c r="HI25" s="20"/>
      <c r="HJ25" s="20"/>
      <c r="HK25" s="20"/>
      <c r="HL25" s="20"/>
      <c r="HM25" s="20"/>
      <c r="HN25" s="20"/>
      <c r="HO25" s="20"/>
      <c r="HP25" s="20"/>
      <c r="HQ25" s="20"/>
      <c r="HR25" s="20"/>
      <c r="HS25" s="20"/>
      <c r="HT25" s="20"/>
      <c r="HU25" s="20"/>
      <c r="HV25" s="20"/>
      <c r="HW25" s="20"/>
      <c r="HX25" s="20"/>
      <c r="HY25" s="20"/>
      <c r="HZ25" s="20"/>
      <c r="IA25" s="20"/>
      <c r="IB25" s="20"/>
      <c r="IC25" s="20"/>
      <c r="ID25" s="20"/>
      <c r="IE25" s="20"/>
      <c r="IF25" s="20"/>
      <c r="IG25" s="20"/>
      <c r="IH25" s="20"/>
      <c r="II25" s="20"/>
      <c r="IJ25" s="20"/>
      <c r="IK25" s="20"/>
      <c r="IL25" s="20"/>
      <c r="IM25" s="20"/>
      <c r="IN25" s="20"/>
      <c r="IO25" s="20"/>
      <c r="IP25" s="20"/>
      <c r="IQ25" s="20"/>
      <c r="IR25" s="20"/>
      <c r="IS25" s="20"/>
      <c r="IT25" s="20"/>
      <c r="IU25" s="20"/>
      <c r="IV25" s="20"/>
    </row>
    <row r="26" spans="1:256" x14ac:dyDescent="0.25">
      <c r="A26" s="52"/>
      <c r="B26" s="53" t="str">
        <f>'[1]PLANILHA DE ORÇAMENTO- ANEXO 16'!A19</f>
        <v>1.7</v>
      </c>
      <c r="C26" s="54" t="s">
        <v>40</v>
      </c>
      <c r="D26" s="54" t="s">
        <v>204</v>
      </c>
      <c r="E26" s="55" t="str">
        <f>'[1]PLANILHA DE ORÇAMENTO- ANEXO 16'!D19</f>
        <v>Retirada de batente com guarnição e peças lineares em madeira, chumbados</v>
      </c>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c r="FR26" s="20"/>
      <c r="FS26" s="20"/>
      <c r="FT26" s="20"/>
      <c r="FU26" s="20"/>
      <c r="FV26" s="20"/>
      <c r="FW26" s="20"/>
      <c r="FX26" s="20"/>
      <c r="FY26" s="20"/>
      <c r="FZ26" s="20"/>
      <c r="GA26" s="20"/>
      <c r="GB26" s="20"/>
      <c r="GC26" s="20"/>
      <c r="GD26" s="20"/>
      <c r="GE26" s="20"/>
      <c r="GF26" s="20"/>
      <c r="GG26" s="20"/>
      <c r="GH26" s="20"/>
      <c r="GI26" s="20"/>
      <c r="GJ26" s="20"/>
      <c r="GK26" s="20"/>
      <c r="GL26" s="20"/>
      <c r="GM26" s="20"/>
      <c r="GN26" s="20"/>
      <c r="GO26" s="20"/>
      <c r="GP26" s="20"/>
      <c r="GQ26" s="20"/>
      <c r="GR26" s="20"/>
      <c r="GS26" s="20"/>
      <c r="GT26" s="20"/>
      <c r="GU26" s="20"/>
      <c r="GV26" s="20"/>
      <c r="GW26" s="20"/>
      <c r="GX26" s="20"/>
      <c r="GY26" s="20"/>
      <c r="GZ26" s="20"/>
      <c r="HA26" s="20"/>
      <c r="HB26" s="20"/>
      <c r="HC26" s="20"/>
      <c r="HD26" s="20"/>
      <c r="HE26" s="20"/>
      <c r="HF26" s="20"/>
      <c r="HG26" s="20"/>
      <c r="HH26" s="20"/>
      <c r="HI26" s="20"/>
      <c r="HJ26" s="20"/>
      <c r="HK26" s="20"/>
      <c r="HL26" s="20"/>
      <c r="HM26" s="20"/>
      <c r="HN26" s="20"/>
      <c r="HO26" s="20"/>
      <c r="HP26" s="20"/>
      <c r="HQ26" s="20"/>
      <c r="HR26" s="20"/>
      <c r="HS26" s="20"/>
      <c r="HT26" s="20"/>
      <c r="HU26" s="20"/>
      <c r="HV26" s="20"/>
      <c r="HW26" s="20"/>
      <c r="HX26" s="20"/>
      <c r="HY26" s="20"/>
      <c r="HZ26" s="20"/>
      <c r="IA26" s="20"/>
      <c r="IB26" s="20"/>
      <c r="IC26" s="20"/>
      <c r="ID26" s="20"/>
      <c r="IE26" s="20"/>
      <c r="IF26" s="20"/>
      <c r="IG26" s="20"/>
      <c r="IH26" s="20"/>
      <c r="II26" s="20"/>
      <c r="IJ26" s="20"/>
      <c r="IK26" s="20"/>
      <c r="IL26" s="20"/>
      <c r="IM26" s="20"/>
      <c r="IN26" s="20"/>
      <c r="IO26" s="20"/>
      <c r="IP26" s="20"/>
      <c r="IQ26" s="20"/>
      <c r="IR26" s="20"/>
      <c r="IS26" s="20"/>
      <c r="IT26" s="20"/>
      <c r="IU26" s="20"/>
      <c r="IV26" s="20"/>
    </row>
    <row r="27" spans="1:256" ht="36" x14ac:dyDescent="0.25">
      <c r="A27" s="52"/>
      <c r="B27" s="56"/>
      <c r="C27" s="57"/>
      <c r="D27" s="57"/>
      <c r="E27" s="58" t="s">
        <v>205</v>
      </c>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c r="DL27" s="20"/>
      <c r="DM27" s="20"/>
      <c r="DN27" s="20"/>
      <c r="DO27" s="20"/>
      <c r="DP27" s="20"/>
      <c r="DQ27" s="20"/>
      <c r="DR27" s="20"/>
      <c r="DS27" s="20"/>
      <c r="DT27" s="20"/>
      <c r="DU27" s="20"/>
      <c r="DV27" s="20"/>
      <c r="DW27" s="20"/>
      <c r="DX27" s="20"/>
      <c r="DY27" s="20"/>
      <c r="DZ27" s="20"/>
      <c r="EA27" s="20"/>
      <c r="EB27" s="20"/>
      <c r="EC27" s="20"/>
      <c r="ED27" s="20"/>
      <c r="EE27" s="20"/>
      <c r="EF27" s="20"/>
      <c r="EG27" s="20"/>
      <c r="EH27" s="20"/>
      <c r="EI27" s="20"/>
      <c r="EJ27" s="20"/>
      <c r="EK27" s="20"/>
      <c r="EL27" s="20"/>
      <c r="EM27" s="20"/>
      <c r="EN27" s="20"/>
      <c r="EO27" s="20"/>
      <c r="EP27" s="20"/>
      <c r="EQ27" s="20"/>
      <c r="ER27" s="20"/>
      <c r="ES27" s="20"/>
      <c r="ET27" s="20"/>
      <c r="EU27" s="20"/>
      <c r="EV27" s="20"/>
      <c r="EW27" s="20"/>
      <c r="EX27" s="20"/>
      <c r="EY27" s="20"/>
      <c r="EZ27" s="20"/>
      <c r="FA27" s="20"/>
      <c r="FB27" s="20"/>
      <c r="FC27" s="20"/>
      <c r="FD27" s="20"/>
      <c r="FE27" s="20"/>
      <c r="FF27" s="20"/>
      <c r="FG27" s="20"/>
      <c r="FH27" s="20"/>
      <c r="FI27" s="20"/>
      <c r="FJ27" s="20"/>
      <c r="FK27" s="20"/>
      <c r="FL27" s="20"/>
      <c r="FM27" s="20"/>
      <c r="FN27" s="20"/>
      <c r="FO27" s="20"/>
      <c r="FP27" s="20"/>
      <c r="FQ27" s="20"/>
      <c r="FR27" s="20"/>
      <c r="FS27" s="20"/>
      <c r="FT27" s="20"/>
      <c r="FU27" s="20"/>
      <c r="FV27" s="20"/>
      <c r="FW27" s="20"/>
      <c r="FX27" s="20"/>
      <c r="FY27" s="20"/>
      <c r="FZ27" s="20"/>
      <c r="GA27" s="20"/>
      <c r="GB27" s="20"/>
      <c r="GC27" s="20"/>
      <c r="GD27" s="20"/>
      <c r="GE27" s="20"/>
      <c r="GF27" s="20"/>
      <c r="GG27" s="20"/>
      <c r="GH27" s="20"/>
      <c r="GI27" s="20"/>
      <c r="GJ27" s="20"/>
      <c r="GK27" s="20"/>
      <c r="GL27" s="20"/>
      <c r="GM27" s="20"/>
      <c r="GN27" s="20"/>
      <c r="GO27" s="20"/>
      <c r="GP27" s="20"/>
      <c r="GQ27" s="20"/>
      <c r="GR27" s="20"/>
      <c r="GS27" s="20"/>
      <c r="GT27" s="20"/>
      <c r="GU27" s="20"/>
      <c r="GV27" s="20"/>
      <c r="GW27" s="20"/>
      <c r="GX27" s="20"/>
      <c r="GY27" s="20"/>
      <c r="GZ27" s="20"/>
      <c r="HA27" s="20"/>
      <c r="HB27" s="20"/>
      <c r="HC27" s="20"/>
      <c r="HD27" s="20"/>
      <c r="HE27" s="20"/>
      <c r="HF27" s="20"/>
      <c r="HG27" s="20"/>
      <c r="HH27" s="20"/>
      <c r="HI27" s="20"/>
      <c r="HJ27" s="20"/>
      <c r="HK27" s="20"/>
      <c r="HL27" s="20"/>
      <c r="HM27" s="20"/>
      <c r="HN27" s="20"/>
      <c r="HO27" s="20"/>
      <c r="HP27" s="20"/>
      <c r="HQ27" s="20"/>
      <c r="HR27" s="20"/>
      <c r="HS27" s="20"/>
      <c r="HT27" s="20"/>
      <c r="HU27" s="20"/>
      <c r="HV27" s="20"/>
      <c r="HW27" s="20"/>
      <c r="HX27" s="20"/>
      <c r="HY27" s="20"/>
      <c r="HZ27" s="20"/>
      <c r="IA27" s="20"/>
      <c r="IB27" s="20"/>
      <c r="IC27" s="20"/>
      <c r="ID27" s="20"/>
      <c r="IE27" s="20"/>
      <c r="IF27" s="20"/>
      <c r="IG27" s="20"/>
      <c r="IH27" s="20"/>
      <c r="II27" s="20"/>
      <c r="IJ27" s="20"/>
      <c r="IK27" s="20"/>
      <c r="IL27" s="20"/>
      <c r="IM27" s="20"/>
      <c r="IN27" s="20"/>
      <c r="IO27" s="20"/>
      <c r="IP27" s="20"/>
      <c r="IQ27" s="20"/>
      <c r="IR27" s="20"/>
      <c r="IS27" s="20"/>
      <c r="IT27" s="20"/>
      <c r="IU27" s="20"/>
      <c r="IV27" s="20"/>
    </row>
    <row r="28" spans="1:256" x14ac:dyDescent="0.25">
      <c r="A28" s="52"/>
      <c r="B28" s="53" t="str">
        <f>'[1]PLANILHA DE ORÇAMENTO- ANEXO 16'!A20</f>
        <v>1.8</v>
      </c>
      <c r="C28" s="54" t="str">
        <f>'[1]PLANILHA DE ORÇAMENTO- ANEXO 16'!B20</f>
        <v>CDHU</v>
      </c>
      <c r="D28" s="54" t="str">
        <f>'[1]PLANILHA DE ORÇAMENTO- ANEXO 16'!C20</f>
        <v>04.11.020</v>
      </c>
      <c r="E28" s="55" t="str">
        <f>'[1]PLANILHA DE ORÇAMENTO- ANEXO 16'!D20</f>
        <v>Retirada de aparelho sanitário incluindo acessórios</v>
      </c>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c r="DL28" s="20"/>
      <c r="DM28" s="20"/>
      <c r="DN28" s="20"/>
      <c r="DO28" s="20"/>
      <c r="DP28" s="20"/>
      <c r="DQ28" s="20"/>
      <c r="DR28" s="20"/>
      <c r="DS28" s="20"/>
      <c r="DT28" s="20"/>
      <c r="DU28" s="20"/>
      <c r="DV28" s="20"/>
      <c r="DW28" s="20"/>
      <c r="DX28" s="20"/>
      <c r="DY28" s="20"/>
      <c r="DZ28" s="20"/>
      <c r="EA28" s="20"/>
      <c r="EB28" s="20"/>
      <c r="EC28" s="20"/>
      <c r="ED28" s="20"/>
      <c r="EE28" s="20"/>
      <c r="EF28" s="20"/>
      <c r="EG28" s="20"/>
      <c r="EH28" s="20"/>
      <c r="EI28" s="20"/>
      <c r="EJ28" s="20"/>
      <c r="EK28" s="20"/>
      <c r="EL28" s="20"/>
      <c r="EM28" s="20"/>
      <c r="EN28" s="20"/>
      <c r="EO28" s="20"/>
      <c r="EP28" s="20"/>
      <c r="EQ28" s="20"/>
      <c r="ER28" s="20"/>
      <c r="ES28" s="20"/>
      <c r="ET28" s="20"/>
      <c r="EU28" s="20"/>
      <c r="EV28" s="20"/>
      <c r="EW28" s="20"/>
      <c r="EX28" s="20"/>
      <c r="EY28" s="20"/>
      <c r="EZ28" s="20"/>
      <c r="FA28" s="20"/>
      <c r="FB28" s="20"/>
      <c r="FC28" s="20"/>
      <c r="FD28" s="20"/>
      <c r="FE28" s="20"/>
      <c r="FF28" s="20"/>
      <c r="FG28" s="20"/>
      <c r="FH28" s="20"/>
      <c r="FI28" s="20"/>
      <c r="FJ28" s="20"/>
      <c r="FK28" s="20"/>
      <c r="FL28" s="20"/>
      <c r="FM28" s="20"/>
      <c r="FN28" s="20"/>
      <c r="FO28" s="20"/>
      <c r="FP28" s="20"/>
      <c r="FQ28" s="20"/>
      <c r="FR28" s="20"/>
      <c r="FS28" s="20"/>
      <c r="FT28" s="20"/>
      <c r="FU28" s="20"/>
      <c r="FV28" s="20"/>
      <c r="FW28" s="20"/>
      <c r="FX28" s="20"/>
      <c r="FY28" s="20"/>
      <c r="FZ28" s="20"/>
      <c r="GA28" s="20"/>
      <c r="GB28" s="20"/>
      <c r="GC28" s="20"/>
      <c r="GD28" s="20"/>
      <c r="GE28" s="20"/>
      <c r="GF28" s="20"/>
      <c r="GG28" s="20"/>
      <c r="GH28" s="20"/>
      <c r="GI28" s="20"/>
      <c r="GJ28" s="20"/>
      <c r="GK28" s="20"/>
      <c r="GL28" s="20"/>
      <c r="GM28" s="20"/>
      <c r="GN28" s="20"/>
      <c r="GO28" s="20"/>
      <c r="GP28" s="20"/>
      <c r="GQ28" s="20"/>
      <c r="GR28" s="20"/>
      <c r="GS28" s="20"/>
      <c r="GT28" s="20"/>
      <c r="GU28" s="20"/>
      <c r="GV28" s="20"/>
      <c r="GW28" s="20"/>
      <c r="GX28" s="20"/>
      <c r="GY28" s="20"/>
      <c r="GZ28" s="20"/>
      <c r="HA28" s="20"/>
      <c r="HB28" s="20"/>
      <c r="HC28" s="20"/>
      <c r="HD28" s="20"/>
      <c r="HE28" s="20"/>
      <c r="HF28" s="20"/>
      <c r="HG28" s="20"/>
      <c r="HH28" s="20"/>
      <c r="HI28" s="20"/>
      <c r="HJ28" s="20"/>
      <c r="HK28" s="20"/>
      <c r="HL28" s="20"/>
      <c r="HM28" s="20"/>
      <c r="HN28" s="20"/>
      <c r="HO28" s="20"/>
      <c r="HP28" s="20"/>
      <c r="HQ28" s="20"/>
      <c r="HR28" s="20"/>
      <c r="HS28" s="20"/>
      <c r="HT28" s="20"/>
      <c r="HU28" s="20"/>
      <c r="HV28" s="20"/>
      <c r="HW28" s="20"/>
      <c r="HX28" s="20"/>
      <c r="HY28" s="20"/>
      <c r="HZ28" s="20"/>
      <c r="IA28" s="20"/>
      <c r="IB28" s="20"/>
      <c r="IC28" s="20"/>
      <c r="ID28" s="20"/>
      <c r="IE28" s="20"/>
      <c r="IF28" s="20"/>
      <c r="IG28" s="20"/>
      <c r="IH28" s="20"/>
      <c r="II28" s="20"/>
      <c r="IJ28" s="20"/>
      <c r="IK28" s="20"/>
      <c r="IL28" s="20"/>
      <c r="IM28" s="20"/>
      <c r="IN28" s="20"/>
      <c r="IO28" s="20"/>
      <c r="IP28" s="20"/>
      <c r="IQ28" s="20"/>
      <c r="IR28" s="20"/>
      <c r="IS28" s="20"/>
      <c r="IT28" s="20"/>
      <c r="IU28" s="20"/>
      <c r="IV28" s="20"/>
    </row>
    <row r="29" spans="1:256" ht="48" x14ac:dyDescent="0.25">
      <c r="A29" s="52"/>
      <c r="B29" s="56"/>
      <c r="C29" s="57"/>
      <c r="D29" s="57"/>
      <c r="E29" s="58" t="s">
        <v>206</v>
      </c>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c r="DF29" s="20"/>
      <c r="DG29" s="20"/>
      <c r="DH29" s="20"/>
      <c r="DI29" s="20"/>
      <c r="DJ29" s="20"/>
      <c r="DK29" s="20"/>
      <c r="DL29" s="20"/>
      <c r="DM29" s="20"/>
      <c r="DN29" s="20"/>
      <c r="DO29" s="20"/>
      <c r="DP29" s="20"/>
      <c r="DQ29" s="20"/>
      <c r="DR29" s="20"/>
      <c r="DS29" s="20"/>
      <c r="DT29" s="20"/>
      <c r="DU29" s="20"/>
      <c r="DV29" s="20"/>
      <c r="DW29" s="20"/>
      <c r="DX29" s="20"/>
      <c r="DY29" s="20"/>
      <c r="DZ29" s="20"/>
      <c r="EA29" s="20"/>
      <c r="EB29" s="20"/>
      <c r="EC29" s="20"/>
      <c r="ED29" s="20"/>
      <c r="EE29" s="20"/>
      <c r="EF29" s="20"/>
      <c r="EG29" s="20"/>
      <c r="EH29" s="20"/>
      <c r="EI29" s="20"/>
      <c r="EJ29" s="20"/>
      <c r="EK29" s="20"/>
      <c r="EL29" s="20"/>
      <c r="EM29" s="20"/>
      <c r="EN29" s="20"/>
      <c r="EO29" s="20"/>
      <c r="EP29" s="20"/>
      <c r="EQ29" s="20"/>
      <c r="ER29" s="20"/>
      <c r="ES29" s="20"/>
      <c r="ET29" s="20"/>
      <c r="EU29" s="20"/>
      <c r="EV29" s="20"/>
      <c r="EW29" s="20"/>
      <c r="EX29" s="20"/>
      <c r="EY29" s="20"/>
      <c r="EZ29" s="20"/>
      <c r="FA29" s="20"/>
      <c r="FB29" s="20"/>
      <c r="FC29" s="20"/>
      <c r="FD29" s="20"/>
      <c r="FE29" s="20"/>
      <c r="FF29" s="20"/>
      <c r="FG29" s="20"/>
      <c r="FH29" s="20"/>
      <c r="FI29" s="20"/>
      <c r="FJ29" s="20"/>
      <c r="FK29" s="20"/>
      <c r="FL29" s="20"/>
      <c r="FM29" s="20"/>
      <c r="FN29" s="20"/>
      <c r="FO29" s="20"/>
      <c r="FP29" s="20"/>
      <c r="FQ29" s="20"/>
      <c r="FR29" s="20"/>
      <c r="FS29" s="20"/>
      <c r="FT29" s="20"/>
      <c r="FU29" s="20"/>
      <c r="FV29" s="20"/>
      <c r="FW29" s="20"/>
      <c r="FX29" s="20"/>
      <c r="FY29" s="20"/>
      <c r="FZ29" s="20"/>
      <c r="GA29" s="20"/>
      <c r="GB29" s="20"/>
      <c r="GC29" s="20"/>
      <c r="GD29" s="20"/>
      <c r="GE29" s="20"/>
      <c r="GF29" s="20"/>
      <c r="GG29" s="20"/>
      <c r="GH29" s="20"/>
      <c r="GI29" s="20"/>
      <c r="GJ29" s="20"/>
      <c r="GK29" s="20"/>
      <c r="GL29" s="20"/>
      <c r="GM29" s="20"/>
      <c r="GN29" s="20"/>
      <c r="GO29" s="20"/>
      <c r="GP29" s="20"/>
      <c r="GQ29" s="20"/>
      <c r="GR29" s="20"/>
      <c r="GS29" s="20"/>
      <c r="GT29" s="20"/>
      <c r="GU29" s="20"/>
      <c r="GV29" s="20"/>
      <c r="GW29" s="20"/>
      <c r="GX29" s="20"/>
      <c r="GY29" s="20"/>
      <c r="GZ29" s="20"/>
      <c r="HA29" s="20"/>
      <c r="HB29" s="20"/>
      <c r="HC29" s="20"/>
      <c r="HD29" s="20"/>
      <c r="HE29" s="20"/>
      <c r="HF29" s="20"/>
      <c r="HG29" s="20"/>
      <c r="HH29" s="20"/>
      <c r="HI29" s="20"/>
      <c r="HJ29" s="20"/>
      <c r="HK29" s="20"/>
      <c r="HL29" s="20"/>
      <c r="HM29" s="20"/>
      <c r="HN29" s="20"/>
      <c r="HO29" s="20"/>
      <c r="HP29" s="20"/>
      <c r="HQ29" s="20"/>
      <c r="HR29" s="20"/>
      <c r="HS29" s="20"/>
      <c r="HT29" s="20"/>
      <c r="HU29" s="20"/>
      <c r="HV29" s="20"/>
      <c r="HW29" s="20"/>
      <c r="HX29" s="20"/>
      <c r="HY29" s="20"/>
      <c r="HZ29" s="20"/>
      <c r="IA29" s="20"/>
      <c r="IB29" s="20"/>
      <c r="IC29" s="20"/>
      <c r="ID29" s="20"/>
      <c r="IE29" s="20"/>
      <c r="IF29" s="20"/>
      <c r="IG29" s="20"/>
      <c r="IH29" s="20"/>
      <c r="II29" s="20"/>
      <c r="IJ29" s="20"/>
      <c r="IK29" s="20"/>
      <c r="IL29" s="20"/>
      <c r="IM29" s="20"/>
      <c r="IN29" s="20"/>
      <c r="IO29" s="20"/>
      <c r="IP29" s="20"/>
      <c r="IQ29" s="20"/>
      <c r="IR29" s="20"/>
      <c r="IS29" s="20"/>
      <c r="IT29" s="20"/>
      <c r="IU29" s="20"/>
      <c r="IV29" s="20"/>
    </row>
    <row r="30" spans="1:256" x14ac:dyDescent="0.25">
      <c r="A30" s="52"/>
      <c r="B30" s="59" t="str">
        <f>'[1]PLANILHA DE ORÇAMENTO- ANEXO 16'!A21</f>
        <v>1.9</v>
      </c>
      <c r="C30" s="54" t="str">
        <f>'[1]PLANILHA DE ORÇAMENTO- ANEXO 16'!B21</f>
        <v>CDHU</v>
      </c>
      <c r="D30" s="54" t="str">
        <f>'[1]PLANILHA DE ORÇAMENTO- ANEXO 16'!C21</f>
        <v>03.04.020</v>
      </c>
      <c r="E30" s="55" t="str">
        <f>'[1]PLANILHA DE ORÇAMENTO- ANEXO 16'!D21</f>
        <v>Demolição manual de revestimento cerâmico, incluindo a base</v>
      </c>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20"/>
      <c r="CE30" s="20"/>
      <c r="CF30" s="20"/>
      <c r="CG30" s="20"/>
      <c r="CH30" s="20"/>
      <c r="CI30" s="20"/>
      <c r="CJ30" s="20"/>
      <c r="CK30" s="20"/>
      <c r="CL30" s="20"/>
      <c r="CM30" s="20"/>
      <c r="CN30" s="20"/>
      <c r="CO30" s="20"/>
      <c r="CP30" s="20"/>
      <c r="CQ30" s="20"/>
      <c r="CR30" s="20"/>
      <c r="CS30" s="20"/>
      <c r="CT30" s="20"/>
      <c r="CU30" s="20"/>
      <c r="CV30" s="20"/>
      <c r="CW30" s="20"/>
      <c r="CX30" s="20"/>
      <c r="CY30" s="20"/>
      <c r="CZ30" s="20"/>
      <c r="DA30" s="20"/>
      <c r="DB30" s="20"/>
      <c r="DC30" s="20"/>
      <c r="DD30" s="20"/>
      <c r="DE30" s="20"/>
      <c r="DF30" s="20"/>
      <c r="DG30" s="20"/>
      <c r="DH30" s="20"/>
      <c r="DI30" s="20"/>
      <c r="DJ30" s="20"/>
      <c r="DK30" s="20"/>
      <c r="DL30" s="20"/>
      <c r="DM30" s="20"/>
      <c r="DN30" s="20"/>
      <c r="DO30" s="20"/>
      <c r="DP30" s="20"/>
      <c r="DQ30" s="20"/>
      <c r="DR30" s="20"/>
      <c r="DS30" s="20"/>
      <c r="DT30" s="20"/>
      <c r="DU30" s="20"/>
      <c r="DV30" s="20"/>
      <c r="DW30" s="20"/>
      <c r="DX30" s="20"/>
      <c r="DY30" s="20"/>
      <c r="DZ30" s="20"/>
      <c r="EA30" s="20"/>
      <c r="EB30" s="20"/>
      <c r="EC30" s="20"/>
      <c r="ED30" s="20"/>
      <c r="EE30" s="20"/>
      <c r="EF30" s="20"/>
      <c r="EG30" s="20"/>
      <c r="EH30" s="20"/>
      <c r="EI30" s="20"/>
      <c r="EJ30" s="20"/>
      <c r="EK30" s="20"/>
      <c r="EL30" s="20"/>
      <c r="EM30" s="20"/>
      <c r="EN30" s="20"/>
      <c r="EO30" s="20"/>
      <c r="EP30" s="20"/>
      <c r="EQ30" s="20"/>
      <c r="ER30" s="20"/>
      <c r="ES30" s="20"/>
      <c r="ET30" s="20"/>
      <c r="EU30" s="20"/>
      <c r="EV30" s="20"/>
      <c r="EW30" s="20"/>
      <c r="EX30" s="20"/>
      <c r="EY30" s="20"/>
      <c r="EZ30" s="20"/>
      <c r="FA30" s="20"/>
      <c r="FB30" s="20"/>
      <c r="FC30" s="20"/>
      <c r="FD30" s="20"/>
      <c r="FE30" s="20"/>
      <c r="FF30" s="20"/>
      <c r="FG30" s="20"/>
      <c r="FH30" s="20"/>
      <c r="FI30" s="20"/>
      <c r="FJ30" s="20"/>
      <c r="FK30" s="20"/>
      <c r="FL30" s="20"/>
      <c r="FM30" s="20"/>
      <c r="FN30" s="20"/>
      <c r="FO30" s="20"/>
      <c r="FP30" s="20"/>
      <c r="FQ30" s="20"/>
      <c r="FR30" s="20"/>
      <c r="FS30" s="20"/>
      <c r="FT30" s="20"/>
      <c r="FU30" s="20"/>
      <c r="FV30" s="20"/>
      <c r="FW30" s="20"/>
      <c r="FX30" s="20"/>
      <c r="FY30" s="20"/>
      <c r="FZ30" s="20"/>
      <c r="GA30" s="20"/>
      <c r="GB30" s="20"/>
      <c r="GC30" s="20"/>
      <c r="GD30" s="20"/>
      <c r="GE30" s="20"/>
      <c r="GF30" s="20"/>
      <c r="GG30" s="20"/>
      <c r="GH30" s="20"/>
      <c r="GI30" s="20"/>
      <c r="GJ30" s="20"/>
      <c r="GK30" s="20"/>
      <c r="GL30" s="20"/>
      <c r="GM30" s="20"/>
      <c r="GN30" s="20"/>
      <c r="GO30" s="20"/>
      <c r="GP30" s="20"/>
      <c r="GQ30" s="20"/>
      <c r="GR30" s="20"/>
      <c r="GS30" s="20"/>
      <c r="GT30" s="20"/>
      <c r="GU30" s="20"/>
      <c r="GV30" s="20"/>
      <c r="GW30" s="20"/>
      <c r="GX30" s="20"/>
      <c r="GY30" s="20"/>
      <c r="GZ30" s="20"/>
      <c r="HA30" s="20"/>
      <c r="HB30" s="20"/>
      <c r="HC30" s="20"/>
      <c r="HD30" s="20"/>
      <c r="HE30" s="20"/>
      <c r="HF30" s="20"/>
      <c r="HG30" s="20"/>
      <c r="HH30" s="20"/>
      <c r="HI30" s="20"/>
      <c r="HJ30" s="20"/>
      <c r="HK30" s="20"/>
      <c r="HL30" s="20"/>
      <c r="HM30" s="20"/>
      <c r="HN30" s="20"/>
      <c r="HO30" s="20"/>
      <c r="HP30" s="20"/>
      <c r="HQ30" s="20"/>
      <c r="HR30" s="20"/>
      <c r="HS30" s="20"/>
      <c r="HT30" s="20"/>
      <c r="HU30" s="20"/>
      <c r="HV30" s="20"/>
      <c r="HW30" s="20"/>
      <c r="HX30" s="20"/>
      <c r="HY30" s="20"/>
      <c r="HZ30" s="20"/>
      <c r="IA30" s="20"/>
      <c r="IB30" s="20"/>
      <c r="IC30" s="20"/>
      <c r="ID30" s="20"/>
      <c r="IE30" s="20"/>
      <c r="IF30" s="20"/>
      <c r="IG30" s="20"/>
      <c r="IH30" s="20"/>
      <c r="II30" s="20"/>
      <c r="IJ30" s="20"/>
      <c r="IK30" s="20"/>
      <c r="IL30" s="20"/>
      <c r="IM30" s="20"/>
      <c r="IN30" s="20"/>
      <c r="IO30" s="20"/>
      <c r="IP30" s="20"/>
      <c r="IQ30" s="20"/>
      <c r="IR30" s="20"/>
      <c r="IS30" s="20"/>
      <c r="IT30" s="20"/>
      <c r="IU30" s="20"/>
      <c r="IV30" s="20"/>
    </row>
    <row r="31" spans="1:256" ht="39" customHeight="1" x14ac:dyDescent="0.25">
      <c r="A31" s="52"/>
      <c r="B31" s="56"/>
      <c r="C31" s="57"/>
      <c r="D31" s="57"/>
      <c r="E31" s="58" t="s">
        <v>207</v>
      </c>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c r="DM31" s="20"/>
      <c r="DN31" s="20"/>
      <c r="DO31" s="20"/>
      <c r="DP31" s="20"/>
      <c r="DQ31" s="20"/>
      <c r="DR31" s="20"/>
      <c r="DS31" s="20"/>
      <c r="DT31" s="20"/>
      <c r="DU31" s="20"/>
      <c r="DV31" s="20"/>
      <c r="DW31" s="20"/>
      <c r="DX31" s="20"/>
      <c r="DY31" s="20"/>
      <c r="DZ31" s="20"/>
      <c r="EA31" s="20"/>
      <c r="EB31" s="20"/>
      <c r="EC31" s="20"/>
      <c r="ED31" s="20"/>
      <c r="EE31" s="20"/>
      <c r="EF31" s="20"/>
      <c r="EG31" s="20"/>
      <c r="EH31" s="20"/>
      <c r="EI31" s="20"/>
      <c r="EJ31" s="20"/>
      <c r="EK31" s="20"/>
      <c r="EL31" s="20"/>
      <c r="EM31" s="20"/>
      <c r="EN31" s="20"/>
      <c r="EO31" s="20"/>
      <c r="EP31" s="20"/>
      <c r="EQ31" s="20"/>
      <c r="ER31" s="20"/>
      <c r="ES31" s="20"/>
      <c r="ET31" s="20"/>
      <c r="EU31" s="20"/>
      <c r="EV31" s="20"/>
      <c r="EW31" s="20"/>
      <c r="EX31" s="20"/>
      <c r="EY31" s="20"/>
      <c r="EZ31" s="20"/>
      <c r="FA31" s="20"/>
      <c r="FB31" s="20"/>
      <c r="FC31" s="20"/>
      <c r="FD31" s="20"/>
      <c r="FE31" s="20"/>
      <c r="FF31" s="20"/>
      <c r="FG31" s="20"/>
      <c r="FH31" s="20"/>
      <c r="FI31" s="20"/>
      <c r="FJ31" s="20"/>
      <c r="FK31" s="20"/>
      <c r="FL31" s="20"/>
      <c r="FM31" s="20"/>
      <c r="FN31" s="20"/>
      <c r="FO31" s="20"/>
      <c r="FP31" s="20"/>
      <c r="FQ31" s="20"/>
      <c r="FR31" s="20"/>
      <c r="FS31" s="20"/>
      <c r="FT31" s="20"/>
      <c r="FU31" s="20"/>
      <c r="FV31" s="20"/>
      <c r="FW31" s="20"/>
      <c r="FX31" s="20"/>
      <c r="FY31" s="20"/>
      <c r="FZ31" s="20"/>
      <c r="GA31" s="20"/>
      <c r="GB31" s="20"/>
      <c r="GC31" s="20"/>
      <c r="GD31" s="20"/>
      <c r="GE31" s="20"/>
      <c r="GF31" s="20"/>
      <c r="GG31" s="20"/>
      <c r="GH31" s="20"/>
      <c r="GI31" s="20"/>
      <c r="GJ31" s="20"/>
      <c r="GK31" s="20"/>
      <c r="GL31" s="20"/>
      <c r="GM31" s="20"/>
      <c r="GN31" s="20"/>
      <c r="GO31" s="20"/>
      <c r="GP31" s="20"/>
      <c r="GQ31" s="20"/>
      <c r="GR31" s="20"/>
      <c r="GS31" s="20"/>
      <c r="GT31" s="20"/>
      <c r="GU31" s="20"/>
      <c r="GV31" s="20"/>
      <c r="GW31" s="20"/>
      <c r="GX31" s="20"/>
      <c r="GY31" s="20"/>
      <c r="GZ31" s="20"/>
      <c r="HA31" s="20"/>
      <c r="HB31" s="20"/>
      <c r="HC31" s="20"/>
      <c r="HD31" s="20"/>
      <c r="HE31" s="20"/>
      <c r="HF31" s="20"/>
      <c r="HG31" s="20"/>
      <c r="HH31" s="20"/>
      <c r="HI31" s="20"/>
      <c r="HJ31" s="20"/>
      <c r="HK31" s="20"/>
      <c r="HL31" s="20"/>
      <c r="HM31" s="20"/>
      <c r="HN31" s="20"/>
      <c r="HO31" s="20"/>
      <c r="HP31" s="20"/>
      <c r="HQ31" s="20"/>
      <c r="HR31" s="20"/>
      <c r="HS31" s="20"/>
      <c r="HT31" s="20"/>
      <c r="HU31" s="20"/>
      <c r="HV31" s="20"/>
      <c r="HW31" s="20"/>
      <c r="HX31" s="20"/>
      <c r="HY31" s="20"/>
      <c r="HZ31" s="20"/>
      <c r="IA31" s="20"/>
      <c r="IB31" s="20"/>
      <c r="IC31" s="20"/>
      <c r="ID31" s="20"/>
      <c r="IE31" s="20"/>
      <c r="IF31" s="20"/>
      <c r="IG31" s="20"/>
      <c r="IH31" s="20"/>
      <c r="II31" s="20"/>
      <c r="IJ31" s="20"/>
      <c r="IK31" s="20"/>
      <c r="IL31" s="20"/>
      <c r="IM31" s="20"/>
      <c r="IN31" s="20"/>
      <c r="IO31" s="20"/>
      <c r="IP31" s="20"/>
      <c r="IQ31" s="20"/>
      <c r="IR31" s="20"/>
      <c r="IS31" s="20"/>
      <c r="IT31" s="20"/>
      <c r="IU31" s="20"/>
      <c r="IV31" s="20"/>
    </row>
    <row r="32" spans="1:256" x14ac:dyDescent="0.25">
      <c r="A32" s="52"/>
      <c r="B32" s="53" t="str">
        <f>'[1]PLANILHA DE ORÇAMENTO- ANEXO 16'!A22</f>
        <v>1.10</v>
      </c>
      <c r="C32" s="54" t="s">
        <v>40</v>
      </c>
      <c r="D32" s="54" t="s">
        <v>208</v>
      </c>
      <c r="E32" s="55" t="str">
        <f>'[1]PLANILHA DE ORÇAMENTO- ANEXO 16'!D22</f>
        <v>Retirada de bancada incluindo pertences</v>
      </c>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20"/>
      <c r="CE32" s="20"/>
      <c r="CF32" s="20"/>
      <c r="CG32" s="20"/>
      <c r="CH32" s="20"/>
      <c r="CI32" s="20"/>
      <c r="CJ32" s="20"/>
      <c r="CK32" s="20"/>
      <c r="CL32" s="20"/>
      <c r="CM32" s="20"/>
      <c r="CN32" s="20"/>
      <c r="CO32" s="20"/>
      <c r="CP32" s="20"/>
      <c r="CQ32" s="20"/>
      <c r="CR32" s="20"/>
      <c r="CS32" s="20"/>
      <c r="CT32" s="20"/>
      <c r="CU32" s="20"/>
      <c r="CV32" s="20"/>
      <c r="CW32" s="20"/>
      <c r="CX32" s="20"/>
      <c r="CY32" s="20"/>
      <c r="CZ32" s="20"/>
      <c r="DA32" s="20"/>
      <c r="DB32" s="20"/>
      <c r="DC32" s="20"/>
      <c r="DD32" s="20"/>
      <c r="DE32" s="20"/>
      <c r="DF32" s="20"/>
      <c r="DG32" s="20"/>
      <c r="DH32" s="20"/>
      <c r="DI32" s="20"/>
      <c r="DJ32" s="20"/>
      <c r="DK32" s="20"/>
      <c r="DL32" s="20"/>
      <c r="DM32" s="20"/>
      <c r="DN32" s="20"/>
      <c r="DO32" s="20"/>
      <c r="DP32" s="20"/>
      <c r="DQ32" s="20"/>
      <c r="DR32" s="20"/>
      <c r="DS32" s="20"/>
      <c r="DT32" s="20"/>
      <c r="DU32" s="20"/>
      <c r="DV32" s="20"/>
      <c r="DW32" s="20"/>
      <c r="DX32" s="20"/>
      <c r="DY32" s="20"/>
      <c r="DZ32" s="20"/>
      <c r="EA32" s="20"/>
      <c r="EB32" s="20"/>
      <c r="EC32" s="20"/>
      <c r="ED32" s="20"/>
      <c r="EE32" s="20"/>
      <c r="EF32" s="20"/>
      <c r="EG32" s="20"/>
      <c r="EH32" s="20"/>
      <c r="EI32" s="20"/>
      <c r="EJ32" s="20"/>
      <c r="EK32" s="20"/>
      <c r="EL32" s="20"/>
      <c r="EM32" s="20"/>
      <c r="EN32" s="20"/>
      <c r="EO32" s="20"/>
      <c r="EP32" s="20"/>
      <c r="EQ32" s="20"/>
      <c r="ER32" s="20"/>
      <c r="ES32" s="20"/>
      <c r="ET32" s="20"/>
      <c r="EU32" s="20"/>
      <c r="EV32" s="20"/>
      <c r="EW32" s="20"/>
      <c r="EX32" s="20"/>
      <c r="EY32" s="20"/>
      <c r="EZ32" s="20"/>
      <c r="FA32" s="20"/>
      <c r="FB32" s="20"/>
      <c r="FC32" s="20"/>
      <c r="FD32" s="20"/>
      <c r="FE32" s="20"/>
      <c r="FF32" s="20"/>
      <c r="FG32" s="20"/>
      <c r="FH32" s="20"/>
      <c r="FI32" s="20"/>
      <c r="FJ32" s="20"/>
      <c r="FK32" s="20"/>
      <c r="FL32" s="20"/>
      <c r="FM32" s="20"/>
      <c r="FN32" s="20"/>
      <c r="FO32" s="20"/>
      <c r="FP32" s="20"/>
      <c r="FQ32" s="20"/>
      <c r="FR32" s="20"/>
      <c r="FS32" s="20"/>
      <c r="FT32" s="20"/>
      <c r="FU32" s="20"/>
      <c r="FV32" s="20"/>
      <c r="FW32" s="20"/>
      <c r="FX32" s="20"/>
      <c r="FY32" s="20"/>
      <c r="FZ32" s="20"/>
      <c r="GA32" s="20"/>
      <c r="GB32" s="20"/>
      <c r="GC32" s="20"/>
      <c r="GD32" s="20"/>
      <c r="GE32" s="20"/>
      <c r="GF32" s="20"/>
      <c r="GG32" s="20"/>
      <c r="GH32" s="20"/>
      <c r="GI32" s="20"/>
      <c r="GJ32" s="20"/>
      <c r="GK32" s="20"/>
      <c r="GL32" s="20"/>
      <c r="GM32" s="20"/>
      <c r="GN32" s="20"/>
      <c r="GO32" s="20"/>
      <c r="GP32" s="20"/>
      <c r="GQ32" s="20"/>
      <c r="GR32" s="20"/>
      <c r="GS32" s="20"/>
      <c r="GT32" s="20"/>
      <c r="GU32" s="20"/>
      <c r="GV32" s="20"/>
      <c r="GW32" s="20"/>
      <c r="GX32" s="20"/>
      <c r="GY32" s="20"/>
      <c r="GZ32" s="20"/>
      <c r="HA32" s="20"/>
      <c r="HB32" s="20"/>
      <c r="HC32" s="20"/>
      <c r="HD32" s="20"/>
      <c r="HE32" s="20"/>
      <c r="HF32" s="20"/>
      <c r="HG32" s="20"/>
      <c r="HH32" s="20"/>
      <c r="HI32" s="20"/>
      <c r="HJ32" s="20"/>
      <c r="HK32" s="20"/>
      <c r="HL32" s="20"/>
      <c r="HM32" s="20"/>
      <c r="HN32" s="20"/>
      <c r="HO32" s="20"/>
      <c r="HP32" s="20"/>
      <c r="HQ32" s="20"/>
      <c r="HR32" s="20"/>
      <c r="HS32" s="20"/>
      <c r="HT32" s="20"/>
      <c r="HU32" s="20"/>
      <c r="HV32" s="20"/>
      <c r="HW32" s="20"/>
      <c r="HX32" s="20"/>
      <c r="HY32" s="20"/>
      <c r="HZ32" s="20"/>
      <c r="IA32" s="20"/>
      <c r="IB32" s="20"/>
      <c r="IC32" s="20"/>
      <c r="ID32" s="20"/>
      <c r="IE32" s="20"/>
      <c r="IF32" s="20"/>
      <c r="IG32" s="20"/>
      <c r="IH32" s="20"/>
      <c r="II32" s="20"/>
      <c r="IJ32" s="20"/>
      <c r="IK32" s="20"/>
      <c r="IL32" s="20"/>
      <c r="IM32" s="20"/>
      <c r="IN32" s="20"/>
      <c r="IO32" s="20"/>
      <c r="IP32" s="20"/>
      <c r="IQ32" s="20"/>
      <c r="IR32" s="20"/>
      <c r="IS32" s="20"/>
      <c r="IT32" s="20"/>
      <c r="IU32" s="20"/>
      <c r="IV32" s="20"/>
    </row>
    <row r="33" spans="1:256" ht="72" x14ac:dyDescent="0.25">
      <c r="A33" s="52"/>
      <c r="B33" s="56"/>
      <c r="C33" s="57"/>
      <c r="D33" s="57"/>
      <c r="E33" s="58" t="s">
        <v>209</v>
      </c>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c r="CZ33" s="20"/>
      <c r="DA33" s="20"/>
      <c r="DB33" s="20"/>
      <c r="DC33" s="20"/>
      <c r="DD33" s="20"/>
      <c r="DE33" s="20"/>
      <c r="DF33" s="20"/>
      <c r="DG33" s="20"/>
      <c r="DH33" s="20"/>
      <c r="DI33" s="20"/>
      <c r="DJ33" s="20"/>
      <c r="DK33" s="20"/>
      <c r="DL33" s="20"/>
      <c r="DM33" s="20"/>
      <c r="DN33" s="20"/>
      <c r="DO33" s="20"/>
      <c r="DP33" s="20"/>
      <c r="DQ33" s="20"/>
      <c r="DR33" s="20"/>
      <c r="DS33" s="20"/>
      <c r="DT33" s="20"/>
      <c r="DU33" s="20"/>
      <c r="DV33" s="20"/>
      <c r="DW33" s="20"/>
      <c r="DX33" s="20"/>
      <c r="DY33" s="20"/>
      <c r="DZ33" s="20"/>
      <c r="EA33" s="20"/>
      <c r="EB33" s="20"/>
      <c r="EC33" s="20"/>
      <c r="ED33" s="20"/>
      <c r="EE33" s="20"/>
      <c r="EF33" s="20"/>
      <c r="EG33" s="20"/>
      <c r="EH33" s="20"/>
      <c r="EI33" s="20"/>
      <c r="EJ33" s="20"/>
      <c r="EK33" s="20"/>
      <c r="EL33" s="20"/>
      <c r="EM33" s="20"/>
      <c r="EN33" s="20"/>
      <c r="EO33" s="20"/>
      <c r="EP33" s="20"/>
      <c r="EQ33" s="20"/>
      <c r="ER33" s="20"/>
      <c r="ES33" s="20"/>
      <c r="ET33" s="20"/>
      <c r="EU33" s="20"/>
      <c r="EV33" s="20"/>
      <c r="EW33" s="20"/>
      <c r="EX33" s="20"/>
      <c r="EY33" s="20"/>
      <c r="EZ33" s="20"/>
      <c r="FA33" s="20"/>
      <c r="FB33" s="20"/>
      <c r="FC33" s="20"/>
      <c r="FD33" s="20"/>
      <c r="FE33" s="20"/>
      <c r="FF33" s="20"/>
      <c r="FG33" s="20"/>
      <c r="FH33" s="20"/>
      <c r="FI33" s="20"/>
      <c r="FJ33" s="20"/>
      <c r="FK33" s="20"/>
      <c r="FL33" s="20"/>
      <c r="FM33" s="20"/>
      <c r="FN33" s="20"/>
      <c r="FO33" s="20"/>
      <c r="FP33" s="20"/>
      <c r="FQ33" s="20"/>
      <c r="FR33" s="20"/>
      <c r="FS33" s="20"/>
      <c r="FT33" s="20"/>
      <c r="FU33" s="20"/>
      <c r="FV33" s="20"/>
      <c r="FW33" s="20"/>
      <c r="FX33" s="20"/>
      <c r="FY33" s="20"/>
      <c r="FZ33" s="20"/>
      <c r="GA33" s="20"/>
      <c r="GB33" s="20"/>
      <c r="GC33" s="20"/>
      <c r="GD33" s="20"/>
      <c r="GE33" s="20"/>
      <c r="GF33" s="20"/>
      <c r="GG33" s="20"/>
      <c r="GH33" s="20"/>
      <c r="GI33" s="20"/>
      <c r="GJ33" s="20"/>
      <c r="GK33" s="20"/>
      <c r="GL33" s="20"/>
      <c r="GM33" s="20"/>
      <c r="GN33" s="20"/>
      <c r="GO33" s="20"/>
      <c r="GP33" s="20"/>
      <c r="GQ33" s="20"/>
      <c r="GR33" s="20"/>
      <c r="GS33" s="20"/>
      <c r="GT33" s="20"/>
      <c r="GU33" s="20"/>
      <c r="GV33" s="20"/>
      <c r="GW33" s="20"/>
      <c r="GX33" s="20"/>
      <c r="GY33" s="20"/>
      <c r="GZ33" s="20"/>
      <c r="HA33" s="20"/>
      <c r="HB33" s="20"/>
      <c r="HC33" s="20"/>
      <c r="HD33" s="20"/>
      <c r="HE33" s="20"/>
      <c r="HF33" s="20"/>
      <c r="HG33" s="20"/>
      <c r="HH33" s="20"/>
      <c r="HI33" s="20"/>
      <c r="HJ33" s="20"/>
      <c r="HK33" s="20"/>
      <c r="HL33" s="20"/>
      <c r="HM33" s="20"/>
      <c r="HN33" s="20"/>
      <c r="HO33" s="20"/>
      <c r="HP33" s="20"/>
      <c r="HQ33" s="20"/>
      <c r="HR33" s="20"/>
      <c r="HS33" s="20"/>
      <c r="HT33" s="20"/>
      <c r="HU33" s="20"/>
      <c r="HV33" s="20"/>
      <c r="HW33" s="20"/>
      <c r="HX33" s="20"/>
      <c r="HY33" s="20"/>
      <c r="HZ33" s="20"/>
      <c r="IA33" s="20"/>
      <c r="IB33" s="20"/>
      <c r="IC33" s="20"/>
      <c r="ID33" s="20"/>
      <c r="IE33" s="20"/>
      <c r="IF33" s="20"/>
      <c r="IG33" s="20"/>
      <c r="IH33" s="20"/>
      <c r="II33" s="20"/>
      <c r="IJ33" s="20"/>
      <c r="IK33" s="20"/>
      <c r="IL33" s="20"/>
      <c r="IM33" s="20"/>
      <c r="IN33" s="20"/>
      <c r="IO33" s="20"/>
      <c r="IP33" s="20"/>
      <c r="IQ33" s="20"/>
      <c r="IR33" s="20"/>
      <c r="IS33" s="20"/>
      <c r="IT33" s="20"/>
      <c r="IU33" s="20"/>
      <c r="IV33" s="20"/>
    </row>
    <row r="34" spans="1:256" x14ac:dyDescent="0.25">
      <c r="A34" s="52"/>
      <c r="B34" s="53" t="str">
        <f>'[1]PLANILHA DE ORÇAMENTO- ANEXO 16'!A23</f>
        <v>1.11</v>
      </c>
      <c r="C34" s="54" t="str">
        <f>'[1]PLANILHA DE ORÇAMENTO- ANEXO 16'!B23</f>
        <v>CDHU</v>
      </c>
      <c r="D34" s="54" t="str">
        <f>'[1]PLANILHA DE ORÇAMENTO- ANEXO 16'!C23</f>
        <v>04.09.020</v>
      </c>
      <c r="E34" s="55" t="str">
        <f>'[1]PLANILHA DE ORÇAMENTO- ANEXO 16'!D23</f>
        <v>Retirada de esquadria metalica em geral, gradil entrada, guarda corpo velho e vitroux.</v>
      </c>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c r="DJ34" s="20"/>
      <c r="DK34" s="20"/>
      <c r="DL34" s="20"/>
      <c r="DM34" s="20"/>
      <c r="DN34" s="20"/>
      <c r="DO34" s="20"/>
      <c r="DP34" s="20"/>
      <c r="DQ34" s="20"/>
      <c r="DR34" s="20"/>
      <c r="DS34" s="20"/>
      <c r="DT34" s="20"/>
      <c r="DU34" s="20"/>
      <c r="DV34" s="20"/>
      <c r="DW34" s="20"/>
      <c r="DX34" s="20"/>
      <c r="DY34" s="20"/>
      <c r="DZ34" s="20"/>
      <c r="EA34" s="20"/>
      <c r="EB34" s="20"/>
      <c r="EC34" s="20"/>
      <c r="ED34" s="20"/>
      <c r="EE34" s="20"/>
      <c r="EF34" s="20"/>
      <c r="EG34" s="20"/>
      <c r="EH34" s="20"/>
      <c r="EI34" s="20"/>
      <c r="EJ34" s="20"/>
      <c r="EK34" s="20"/>
      <c r="EL34" s="20"/>
      <c r="EM34" s="20"/>
      <c r="EN34" s="20"/>
      <c r="EO34" s="20"/>
      <c r="EP34" s="20"/>
      <c r="EQ34" s="20"/>
      <c r="ER34" s="20"/>
      <c r="ES34" s="20"/>
      <c r="ET34" s="20"/>
      <c r="EU34" s="20"/>
      <c r="EV34" s="20"/>
      <c r="EW34" s="20"/>
      <c r="EX34" s="20"/>
      <c r="EY34" s="20"/>
      <c r="EZ34" s="20"/>
      <c r="FA34" s="20"/>
      <c r="FB34" s="20"/>
      <c r="FC34" s="20"/>
      <c r="FD34" s="20"/>
      <c r="FE34" s="20"/>
      <c r="FF34" s="20"/>
      <c r="FG34" s="20"/>
      <c r="FH34" s="20"/>
      <c r="FI34" s="20"/>
      <c r="FJ34" s="20"/>
      <c r="FK34" s="20"/>
      <c r="FL34" s="20"/>
      <c r="FM34" s="20"/>
      <c r="FN34" s="20"/>
      <c r="FO34" s="20"/>
      <c r="FP34" s="20"/>
      <c r="FQ34" s="20"/>
      <c r="FR34" s="20"/>
      <c r="FS34" s="20"/>
      <c r="FT34" s="20"/>
      <c r="FU34" s="20"/>
      <c r="FV34" s="20"/>
      <c r="FW34" s="20"/>
      <c r="FX34" s="20"/>
      <c r="FY34" s="20"/>
      <c r="FZ34" s="20"/>
      <c r="GA34" s="20"/>
      <c r="GB34" s="20"/>
      <c r="GC34" s="20"/>
      <c r="GD34" s="20"/>
      <c r="GE34" s="20"/>
      <c r="GF34" s="20"/>
      <c r="GG34" s="20"/>
      <c r="GH34" s="20"/>
      <c r="GI34" s="20"/>
      <c r="GJ34" s="20"/>
      <c r="GK34" s="20"/>
      <c r="GL34" s="20"/>
      <c r="GM34" s="20"/>
      <c r="GN34" s="20"/>
      <c r="GO34" s="20"/>
      <c r="GP34" s="20"/>
      <c r="GQ34" s="20"/>
      <c r="GR34" s="20"/>
      <c r="GS34" s="20"/>
      <c r="GT34" s="20"/>
      <c r="GU34" s="20"/>
      <c r="GV34" s="20"/>
      <c r="GW34" s="20"/>
      <c r="GX34" s="20"/>
      <c r="GY34" s="20"/>
      <c r="GZ34" s="20"/>
      <c r="HA34" s="20"/>
      <c r="HB34" s="20"/>
      <c r="HC34" s="20"/>
      <c r="HD34" s="20"/>
      <c r="HE34" s="20"/>
      <c r="HF34" s="20"/>
      <c r="HG34" s="20"/>
      <c r="HH34" s="20"/>
      <c r="HI34" s="20"/>
      <c r="HJ34" s="20"/>
      <c r="HK34" s="20"/>
      <c r="HL34" s="20"/>
      <c r="HM34" s="20"/>
      <c r="HN34" s="20"/>
      <c r="HO34" s="20"/>
      <c r="HP34" s="20"/>
      <c r="HQ34" s="20"/>
      <c r="HR34" s="20"/>
      <c r="HS34" s="20"/>
      <c r="HT34" s="20"/>
      <c r="HU34" s="20"/>
      <c r="HV34" s="20"/>
      <c r="HW34" s="20"/>
      <c r="HX34" s="20"/>
      <c r="HY34" s="20"/>
      <c r="HZ34" s="20"/>
      <c r="IA34" s="20"/>
      <c r="IB34" s="20"/>
      <c r="IC34" s="20"/>
      <c r="ID34" s="20"/>
      <c r="IE34" s="20"/>
      <c r="IF34" s="20"/>
      <c r="IG34" s="20"/>
      <c r="IH34" s="20"/>
      <c r="II34" s="20"/>
      <c r="IJ34" s="20"/>
      <c r="IK34" s="20"/>
      <c r="IL34" s="20"/>
      <c r="IM34" s="20"/>
      <c r="IN34" s="20"/>
      <c r="IO34" s="20"/>
      <c r="IP34" s="20"/>
      <c r="IQ34" s="20"/>
      <c r="IR34" s="20"/>
      <c r="IS34" s="20"/>
      <c r="IT34" s="20"/>
      <c r="IU34" s="20"/>
      <c r="IV34" s="20"/>
    </row>
    <row r="35" spans="1:256" ht="96" x14ac:dyDescent="0.25">
      <c r="A35" s="52"/>
      <c r="B35" s="56"/>
      <c r="C35" s="57"/>
      <c r="D35" s="57"/>
      <c r="E35" s="58" t="s">
        <v>210</v>
      </c>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c r="BV35" s="20"/>
      <c r="BW35" s="20"/>
      <c r="BX35" s="20"/>
      <c r="BY35" s="20"/>
      <c r="BZ35" s="20"/>
      <c r="CA35" s="20"/>
      <c r="CB35" s="20"/>
      <c r="CC35" s="20"/>
      <c r="CD35" s="20"/>
      <c r="CE35" s="20"/>
      <c r="CF35" s="20"/>
      <c r="CG35" s="20"/>
      <c r="CH35" s="20"/>
      <c r="CI35" s="20"/>
      <c r="CJ35" s="20"/>
      <c r="CK35" s="20"/>
      <c r="CL35" s="20"/>
      <c r="CM35" s="20"/>
      <c r="CN35" s="20"/>
      <c r="CO35" s="20"/>
      <c r="CP35" s="20"/>
      <c r="CQ35" s="20"/>
      <c r="CR35" s="20"/>
      <c r="CS35" s="20"/>
      <c r="CT35" s="20"/>
      <c r="CU35" s="20"/>
      <c r="CV35" s="20"/>
      <c r="CW35" s="20"/>
      <c r="CX35" s="20"/>
      <c r="CY35" s="20"/>
      <c r="CZ35" s="20"/>
      <c r="DA35" s="20"/>
      <c r="DB35" s="20"/>
      <c r="DC35" s="20"/>
      <c r="DD35" s="20"/>
      <c r="DE35" s="20"/>
      <c r="DF35" s="20"/>
      <c r="DG35" s="20"/>
      <c r="DH35" s="20"/>
      <c r="DI35" s="20"/>
      <c r="DJ35" s="20"/>
      <c r="DK35" s="20"/>
      <c r="DL35" s="20"/>
      <c r="DM35" s="20"/>
      <c r="DN35" s="20"/>
      <c r="DO35" s="20"/>
      <c r="DP35" s="20"/>
      <c r="DQ35" s="20"/>
      <c r="DR35" s="20"/>
      <c r="DS35" s="20"/>
      <c r="DT35" s="20"/>
      <c r="DU35" s="20"/>
      <c r="DV35" s="20"/>
      <c r="DW35" s="20"/>
      <c r="DX35" s="20"/>
      <c r="DY35" s="20"/>
      <c r="DZ35" s="20"/>
      <c r="EA35" s="20"/>
      <c r="EB35" s="20"/>
      <c r="EC35" s="20"/>
      <c r="ED35" s="20"/>
      <c r="EE35" s="20"/>
      <c r="EF35" s="20"/>
      <c r="EG35" s="20"/>
      <c r="EH35" s="20"/>
      <c r="EI35" s="20"/>
      <c r="EJ35" s="20"/>
      <c r="EK35" s="20"/>
      <c r="EL35" s="20"/>
      <c r="EM35" s="20"/>
      <c r="EN35" s="20"/>
      <c r="EO35" s="20"/>
      <c r="EP35" s="20"/>
      <c r="EQ35" s="20"/>
      <c r="ER35" s="20"/>
      <c r="ES35" s="20"/>
      <c r="ET35" s="20"/>
      <c r="EU35" s="20"/>
      <c r="EV35" s="20"/>
      <c r="EW35" s="20"/>
      <c r="EX35" s="20"/>
      <c r="EY35" s="20"/>
      <c r="EZ35" s="20"/>
      <c r="FA35" s="20"/>
      <c r="FB35" s="20"/>
      <c r="FC35" s="20"/>
      <c r="FD35" s="20"/>
      <c r="FE35" s="20"/>
      <c r="FF35" s="20"/>
      <c r="FG35" s="20"/>
      <c r="FH35" s="20"/>
      <c r="FI35" s="20"/>
      <c r="FJ35" s="20"/>
      <c r="FK35" s="20"/>
      <c r="FL35" s="20"/>
      <c r="FM35" s="20"/>
      <c r="FN35" s="20"/>
      <c r="FO35" s="20"/>
      <c r="FP35" s="20"/>
      <c r="FQ35" s="20"/>
      <c r="FR35" s="20"/>
      <c r="FS35" s="20"/>
      <c r="FT35" s="20"/>
      <c r="FU35" s="20"/>
      <c r="FV35" s="20"/>
      <c r="FW35" s="20"/>
      <c r="FX35" s="20"/>
      <c r="FY35" s="20"/>
      <c r="FZ35" s="20"/>
      <c r="GA35" s="20"/>
      <c r="GB35" s="20"/>
      <c r="GC35" s="20"/>
      <c r="GD35" s="20"/>
      <c r="GE35" s="20"/>
      <c r="GF35" s="20"/>
      <c r="GG35" s="20"/>
      <c r="GH35" s="20"/>
      <c r="GI35" s="20"/>
      <c r="GJ35" s="20"/>
      <c r="GK35" s="20"/>
      <c r="GL35" s="20"/>
      <c r="GM35" s="20"/>
      <c r="GN35" s="20"/>
      <c r="GO35" s="20"/>
      <c r="GP35" s="20"/>
      <c r="GQ35" s="20"/>
      <c r="GR35" s="20"/>
      <c r="GS35" s="20"/>
      <c r="GT35" s="20"/>
      <c r="GU35" s="20"/>
      <c r="GV35" s="20"/>
      <c r="GW35" s="20"/>
      <c r="GX35" s="20"/>
      <c r="GY35" s="20"/>
      <c r="GZ35" s="20"/>
      <c r="HA35" s="20"/>
      <c r="HB35" s="20"/>
      <c r="HC35" s="20"/>
      <c r="HD35" s="20"/>
      <c r="HE35" s="20"/>
      <c r="HF35" s="20"/>
      <c r="HG35" s="20"/>
      <c r="HH35" s="20"/>
      <c r="HI35" s="20"/>
      <c r="HJ35" s="20"/>
      <c r="HK35" s="20"/>
      <c r="HL35" s="20"/>
      <c r="HM35" s="20"/>
      <c r="HN35" s="20"/>
      <c r="HO35" s="20"/>
      <c r="HP35" s="20"/>
      <c r="HQ35" s="20"/>
      <c r="HR35" s="20"/>
      <c r="HS35" s="20"/>
      <c r="HT35" s="20"/>
      <c r="HU35" s="20"/>
      <c r="HV35" s="20"/>
      <c r="HW35" s="20"/>
      <c r="HX35" s="20"/>
      <c r="HY35" s="20"/>
      <c r="HZ35" s="20"/>
      <c r="IA35" s="20"/>
      <c r="IB35" s="20"/>
      <c r="IC35" s="20"/>
      <c r="ID35" s="20"/>
      <c r="IE35" s="20"/>
      <c r="IF35" s="20"/>
      <c r="IG35" s="20"/>
      <c r="IH35" s="20"/>
      <c r="II35" s="20"/>
      <c r="IJ35" s="20"/>
      <c r="IK35" s="20"/>
      <c r="IL35" s="20"/>
      <c r="IM35" s="20"/>
      <c r="IN35" s="20"/>
      <c r="IO35" s="20"/>
      <c r="IP35" s="20"/>
      <c r="IQ35" s="20"/>
      <c r="IR35" s="20"/>
      <c r="IS35" s="20"/>
      <c r="IT35" s="20"/>
      <c r="IU35" s="20"/>
      <c r="IV35" s="20"/>
    </row>
    <row r="36" spans="1:256" x14ac:dyDescent="0.25">
      <c r="A36" s="52"/>
      <c r="B36" s="53" t="str">
        <f>'[1]PLANILHA DE ORÇAMENTO- ANEXO 16'!A24</f>
        <v>1.12</v>
      </c>
      <c r="C36" s="54" t="s">
        <v>40</v>
      </c>
      <c r="D36" s="54" t="s">
        <v>211</v>
      </c>
      <c r="E36" s="55" t="str">
        <f>'[1]PLANILHA DE ORÇAMENTO- ANEXO 16'!D24</f>
        <v>Retirada de folha de esquadria em madeira</v>
      </c>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20"/>
      <c r="GM36" s="20"/>
      <c r="GN36" s="20"/>
      <c r="GO36" s="20"/>
      <c r="GP36" s="20"/>
      <c r="GQ36" s="20"/>
      <c r="GR36" s="20"/>
      <c r="GS36" s="20"/>
      <c r="GT36" s="20"/>
      <c r="GU36" s="20"/>
      <c r="GV36" s="20"/>
      <c r="GW36" s="20"/>
      <c r="GX36" s="20"/>
      <c r="GY36" s="20"/>
      <c r="GZ36" s="20"/>
      <c r="HA36" s="20"/>
      <c r="HB36" s="20"/>
      <c r="HC36" s="20"/>
      <c r="HD36" s="20"/>
      <c r="HE36" s="20"/>
      <c r="HF36" s="20"/>
      <c r="HG36" s="20"/>
      <c r="HH36" s="20"/>
      <c r="HI36" s="20"/>
      <c r="HJ36" s="20"/>
      <c r="HK36" s="20"/>
      <c r="HL36" s="20"/>
      <c r="HM36" s="20"/>
      <c r="HN36" s="20"/>
      <c r="HO36" s="20"/>
      <c r="HP36" s="20"/>
      <c r="HQ36" s="20"/>
      <c r="HR36" s="20"/>
      <c r="HS36" s="20"/>
      <c r="HT36" s="20"/>
      <c r="HU36" s="20"/>
      <c r="HV36" s="20"/>
      <c r="HW36" s="20"/>
      <c r="HX36" s="20"/>
      <c r="HY36" s="20"/>
      <c r="HZ36" s="20"/>
      <c r="IA36" s="20"/>
      <c r="IB36" s="20"/>
      <c r="IC36" s="20"/>
      <c r="ID36" s="20"/>
      <c r="IE36" s="20"/>
      <c r="IF36" s="20"/>
      <c r="IG36" s="20"/>
      <c r="IH36" s="20"/>
      <c r="II36" s="20"/>
      <c r="IJ36" s="20"/>
      <c r="IK36" s="20"/>
      <c r="IL36" s="20"/>
      <c r="IM36" s="20"/>
      <c r="IN36" s="20"/>
      <c r="IO36" s="20"/>
      <c r="IP36" s="20"/>
      <c r="IQ36" s="20"/>
      <c r="IR36" s="20"/>
      <c r="IS36" s="20"/>
      <c r="IT36" s="20"/>
      <c r="IU36" s="20"/>
      <c r="IV36" s="20"/>
    </row>
    <row r="37" spans="1:256" ht="60" x14ac:dyDescent="0.25">
      <c r="A37" s="52"/>
      <c r="B37" s="56"/>
      <c r="C37" s="57"/>
      <c r="D37" s="57"/>
      <c r="E37" s="58" t="s">
        <v>212</v>
      </c>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c r="CZ37" s="20"/>
      <c r="DA37" s="20"/>
      <c r="DB37" s="20"/>
      <c r="DC37" s="20"/>
      <c r="DD37" s="20"/>
      <c r="DE37" s="20"/>
      <c r="DF37" s="20"/>
      <c r="DG37" s="20"/>
      <c r="DH37" s="20"/>
      <c r="DI37" s="20"/>
      <c r="DJ37" s="20"/>
      <c r="DK37" s="20"/>
      <c r="DL37" s="20"/>
      <c r="DM37" s="20"/>
      <c r="DN37" s="20"/>
      <c r="DO37" s="20"/>
      <c r="DP37" s="20"/>
      <c r="DQ37" s="20"/>
      <c r="DR37" s="20"/>
      <c r="DS37" s="20"/>
      <c r="DT37" s="20"/>
      <c r="DU37" s="20"/>
      <c r="DV37" s="20"/>
      <c r="DW37" s="20"/>
      <c r="DX37" s="20"/>
      <c r="DY37" s="20"/>
      <c r="DZ37" s="20"/>
      <c r="EA37" s="20"/>
      <c r="EB37" s="20"/>
      <c r="EC37" s="20"/>
      <c r="ED37" s="20"/>
      <c r="EE37" s="20"/>
      <c r="EF37" s="20"/>
      <c r="EG37" s="20"/>
      <c r="EH37" s="20"/>
      <c r="EI37" s="20"/>
      <c r="EJ37" s="20"/>
      <c r="EK37" s="20"/>
      <c r="EL37" s="20"/>
      <c r="EM37" s="20"/>
      <c r="EN37" s="20"/>
      <c r="EO37" s="20"/>
      <c r="EP37" s="20"/>
      <c r="EQ37" s="20"/>
      <c r="ER37" s="20"/>
      <c r="ES37" s="20"/>
      <c r="ET37" s="20"/>
      <c r="EU37" s="20"/>
      <c r="EV37" s="20"/>
      <c r="EW37" s="20"/>
      <c r="EX37" s="20"/>
      <c r="EY37" s="20"/>
      <c r="EZ37" s="20"/>
      <c r="FA37" s="20"/>
      <c r="FB37" s="20"/>
      <c r="FC37" s="20"/>
      <c r="FD37" s="20"/>
      <c r="FE37" s="20"/>
      <c r="FF37" s="20"/>
      <c r="FG37" s="20"/>
      <c r="FH37" s="20"/>
      <c r="FI37" s="20"/>
      <c r="FJ37" s="20"/>
      <c r="FK37" s="20"/>
      <c r="FL37" s="20"/>
      <c r="FM37" s="20"/>
      <c r="FN37" s="20"/>
      <c r="FO37" s="20"/>
      <c r="FP37" s="20"/>
      <c r="FQ37" s="20"/>
      <c r="FR37" s="20"/>
      <c r="FS37" s="20"/>
      <c r="FT37" s="20"/>
      <c r="FU37" s="20"/>
      <c r="FV37" s="20"/>
      <c r="FW37" s="20"/>
      <c r="FX37" s="20"/>
      <c r="FY37" s="20"/>
      <c r="FZ37" s="20"/>
      <c r="GA37" s="20"/>
      <c r="GB37" s="20"/>
      <c r="GC37" s="20"/>
      <c r="GD37" s="20"/>
      <c r="GE37" s="20"/>
      <c r="GF37" s="20"/>
      <c r="GG37" s="20"/>
      <c r="GH37" s="20"/>
      <c r="GI37" s="20"/>
      <c r="GJ37" s="20"/>
      <c r="GK37" s="20"/>
      <c r="GL37" s="20"/>
      <c r="GM37" s="20"/>
      <c r="GN37" s="20"/>
      <c r="GO37" s="20"/>
      <c r="GP37" s="20"/>
      <c r="GQ37" s="20"/>
      <c r="GR37" s="20"/>
      <c r="GS37" s="20"/>
      <c r="GT37" s="20"/>
      <c r="GU37" s="20"/>
      <c r="GV37" s="20"/>
      <c r="GW37" s="20"/>
      <c r="GX37" s="20"/>
      <c r="GY37" s="20"/>
      <c r="GZ37" s="20"/>
      <c r="HA37" s="20"/>
      <c r="HB37" s="20"/>
      <c r="HC37" s="20"/>
      <c r="HD37" s="20"/>
      <c r="HE37" s="20"/>
      <c r="HF37" s="20"/>
      <c r="HG37" s="20"/>
      <c r="HH37" s="20"/>
      <c r="HI37" s="20"/>
      <c r="HJ37" s="20"/>
      <c r="HK37" s="20"/>
      <c r="HL37" s="20"/>
      <c r="HM37" s="20"/>
      <c r="HN37" s="20"/>
      <c r="HO37" s="20"/>
      <c r="HP37" s="20"/>
      <c r="HQ37" s="20"/>
      <c r="HR37" s="20"/>
      <c r="HS37" s="20"/>
      <c r="HT37" s="20"/>
      <c r="HU37" s="20"/>
      <c r="HV37" s="20"/>
      <c r="HW37" s="20"/>
      <c r="HX37" s="20"/>
      <c r="HY37" s="20"/>
      <c r="HZ37" s="20"/>
      <c r="IA37" s="20"/>
      <c r="IB37" s="20"/>
      <c r="IC37" s="20"/>
      <c r="ID37" s="20"/>
      <c r="IE37" s="20"/>
      <c r="IF37" s="20"/>
      <c r="IG37" s="20"/>
      <c r="IH37" s="20"/>
      <c r="II37" s="20"/>
      <c r="IJ37" s="20"/>
      <c r="IK37" s="20"/>
      <c r="IL37" s="20"/>
      <c r="IM37" s="20"/>
      <c r="IN37" s="20"/>
      <c r="IO37" s="20"/>
      <c r="IP37" s="20"/>
      <c r="IQ37" s="20"/>
      <c r="IR37" s="20"/>
      <c r="IS37" s="20"/>
      <c r="IT37" s="20"/>
      <c r="IU37" s="20"/>
      <c r="IV37" s="20"/>
    </row>
    <row r="38" spans="1:256" ht="24" x14ac:dyDescent="0.25">
      <c r="A38" s="52"/>
      <c r="B38" s="53" t="str">
        <f>'[1]PLANILHA DE ORÇAMENTO- ANEXO 16'!A25</f>
        <v>1.13</v>
      </c>
      <c r="C38" s="54" t="str">
        <f>'[1]PLANILHA DE ORÇAMENTO- ANEXO 16'!B25</f>
        <v>CDHU</v>
      </c>
      <c r="D38" s="54" t="str">
        <f>'[1]PLANILHA DE ORÇAMENTO- ANEXO 16'!C25</f>
        <v>04.07.020</v>
      </c>
      <c r="E38" s="55" t="str">
        <f>'[1]PLANILHA DE ORÇAMENTO- ANEXO 16'!D25</f>
        <v>Retirada de forro qualquer em placas ou tiras fixadas,forros danificados nos salões, sala de coordenação 02etc.</v>
      </c>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0"/>
      <c r="BM38" s="20"/>
      <c r="BN38" s="20"/>
      <c r="BO38" s="20"/>
      <c r="BP38" s="20"/>
      <c r="BQ38" s="20"/>
      <c r="BR38" s="20"/>
      <c r="BS38" s="20"/>
      <c r="BT38" s="20"/>
      <c r="BU38" s="20"/>
      <c r="BV38" s="20"/>
      <c r="BW38" s="20"/>
      <c r="BX38" s="20"/>
      <c r="BY38" s="20"/>
      <c r="BZ38" s="20"/>
      <c r="CA38" s="20"/>
      <c r="CB38" s="20"/>
      <c r="CC38" s="20"/>
      <c r="CD38" s="20"/>
      <c r="CE38" s="20"/>
      <c r="CF38" s="20"/>
      <c r="CG38" s="20"/>
      <c r="CH38" s="20"/>
      <c r="CI38" s="20"/>
      <c r="CJ38" s="20"/>
      <c r="CK38" s="20"/>
      <c r="CL38" s="20"/>
      <c r="CM38" s="20"/>
      <c r="CN38" s="20"/>
      <c r="CO38" s="20"/>
      <c r="CP38" s="20"/>
      <c r="CQ38" s="20"/>
      <c r="CR38" s="20"/>
      <c r="CS38" s="20"/>
      <c r="CT38" s="20"/>
      <c r="CU38" s="20"/>
      <c r="CV38" s="20"/>
      <c r="CW38" s="20"/>
      <c r="CX38" s="20"/>
      <c r="CY38" s="20"/>
      <c r="CZ38" s="20"/>
      <c r="DA38" s="20"/>
      <c r="DB38" s="20"/>
      <c r="DC38" s="20"/>
      <c r="DD38" s="20"/>
      <c r="DE38" s="20"/>
      <c r="DF38" s="20"/>
      <c r="DG38" s="20"/>
      <c r="DH38" s="20"/>
      <c r="DI38" s="20"/>
      <c r="DJ38" s="20"/>
      <c r="DK38" s="20"/>
      <c r="DL38" s="20"/>
      <c r="DM38" s="20"/>
      <c r="DN38" s="20"/>
      <c r="DO38" s="20"/>
      <c r="DP38" s="20"/>
      <c r="DQ38" s="20"/>
      <c r="DR38" s="20"/>
      <c r="DS38" s="20"/>
      <c r="DT38" s="20"/>
      <c r="DU38" s="20"/>
      <c r="DV38" s="20"/>
      <c r="DW38" s="20"/>
      <c r="DX38" s="20"/>
      <c r="DY38" s="20"/>
      <c r="DZ38" s="20"/>
      <c r="EA38" s="20"/>
      <c r="EB38" s="20"/>
      <c r="EC38" s="20"/>
      <c r="ED38" s="20"/>
      <c r="EE38" s="20"/>
      <c r="EF38" s="20"/>
      <c r="EG38" s="20"/>
      <c r="EH38" s="20"/>
      <c r="EI38" s="20"/>
      <c r="EJ38" s="20"/>
      <c r="EK38" s="20"/>
      <c r="EL38" s="20"/>
      <c r="EM38" s="20"/>
      <c r="EN38" s="20"/>
      <c r="EO38" s="20"/>
      <c r="EP38" s="20"/>
      <c r="EQ38" s="20"/>
      <c r="ER38" s="20"/>
      <c r="ES38" s="20"/>
      <c r="ET38" s="20"/>
      <c r="EU38" s="20"/>
      <c r="EV38" s="20"/>
      <c r="EW38" s="20"/>
      <c r="EX38" s="20"/>
      <c r="EY38" s="20"/>
      <c r="EZ38" s="20"/>
      <c r="FA38" s="20"/>
      <c r="FB38" s="20"/>
      <c r="FC38" s="20"/>
      <c r="FD38" s="20"/>
      <c r="FE38" s="20"/>
      <c r="FF38" s="20"/>
      <c r="FG38" s="20"/>
      <c r="FH38" s="20"/>
      <c r="FI38" s="20"/>
      <c r="FJ38" s="20"/>
      <c r="FK38" s="20"/>
      <c r="FL38" s="20"/>
      <c r="FM38" s="20"/>
      <c r="FN38" s="20"/>
      <c r="FO38" s="20"/>
      <c r="FP38" s="20"/>
      <c r="FQ38" s="20"/>
      <c r="FR38" s="20"/>
      <c r="FS38" s="20"/>
      <c r="FT38" s="20"/>
      <c r="FU38" s="20"/>
      <c r="FV38" s="20"/>
      <c r="FW38" s="20"/>
      <c r="FX38" s="20"/>
      <c r="FY38" s="20"/>
      <c r="FZ38" s="20"/>
      <c r="GA38" s="20"/>
      <c r="GB38" s="20"/>
      <c r="GC38" s="20"/>
      <c r="GD38" s="20"/>
      <c r="GE38" s="20"/>
      <c r="GF38" s="20"/>
      <c r="GG38" s="20"/>
      <c r="GH38" s="20"/>
      <c r="GI38" s="20"/>
      <c r="GJ38" s="20"/>
      <c r="GK38" s="20"/>
      <c r="GL38" s="20"/>
      <c r="GM38" s="20"/>
      <c r="GN38" s="20"/>
      <c r="GO38" s="20"/>
      <c r="GP38" s="20"/>
      <c r="GQ38" s="20"/>
      <c r="GR38" s="20"/>
      <c r="GS38" s="20"/>
      <c r="GT38" s="20"/>
      <c r="GU38" s="20"/>
      <c r="GV38" s="20"/>
      <c r="GW38" s="20"/>
      <c r="GX38" s="20"/>
      <c r="GY38" s="20"/>
      <c r="GZ38" s="20"/>
      <c r="HA38" s="20"/>
      <c r="HB38" s="20"/>
      <c r="HC38" s="20"/>
      <c r="HD38" s="20"/>
      <c r="HE38" s="20"/>
      <c r="HF38" s="20"/>
      <c r="HG38" s="20"/>
      <c r="HH38" s="20"/>
      <c r="HI38" s="20"/>
      <c r="HJ38" s="20"/>
      <c r="HK38" s="20"/>
      <c r="HL38" s="20"/>
      <c r="HM38" s="20"/>
      <c r="HN38" s="20"/>
      <c r="HO38" s="20"/>
      <c r="HP38" s="20"/>
      <c r="HQ38" s="20"/>
      <c r="HR38" s="20"/>
      <c r="HS38" s="20"/>
      <c r="HT38" s="20"/>
      <c r="HU38" s="20"/>
      <c r="HV38" s="20"/>
      <c r="HW38" s="20"/>
      <c r="HX38" s="20"/>
      <c r="HY38" s="20"/>
      <c r="HZ38" s="20"/>
      <c r="IA38" s="20"/>
      <c r="IB38" s="20"/>
      <c r="IC38" s="20"/>
      <c r="ID38" s="20"/>
      <c r="IE38" s="20"/>
      <c r="IF38" s="20"/>
      <c r="IG38" s="20"/>
      <c r="IH38" s="20"/>
      <c r="II38" s="20"/>
      <c r="IJ38" s="20"/>
      <c r="IK38" s="20"/>
      <c r="IL38" s="20"/>
      <c r="IM38" s="20"/>
      <c r="IN38" s="20"/>
      <c r="IO38" s="20"/>
      <c r="IP38" s="20"/>
      <c r="IQ38" s="20"/>
      <c r="IR38" s="20"/>
      <c r="IS38" s="20"/>
      <c r="IT38" s="20"/>
      <c r="IU38" s="20"/>
      <c r="IV38" s="20"/>
    </row>
    <row r="39" spans="1:256" ht="36" x14ac:dyDescent="0.25">
      <c r="A39" s="52"/>
      <c r="B39" s="56"/>
      <c r="C39" s="57"/>
      <c r="D39" s="57"/>
      <c r="E39" s="58" t="s">
        <v>213</v>
      </c>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c r="CZ39" s="20"/>
      <c r="DA39" s="20"/>
      <c r="DB39" s="20"/>
      <c r="DC39" s="20"/>
      <c r="DD39" s="20"/>
      <c r="DE39" s="20"/>
      <c r="DF39" s="20"/>
      <c r="DG39" s="20"/>
      <c r="DH39" s="20"/>
      <c r="DI39" s="20"/>
      <c r="DJ39" s="20"/>
      <c r="DK39" s="20"/>
      <c r="DL39" s="20"/>
      <c r="DM39" s="20"/>
      <c r="DN39" s="20"/>
      <c r="DO39" s="20"/>
      <c r="DP39" s="20"/>
      <c r="DQ39" s="20"/>
      <c r="DR39" s="20"/>
      <c r="DS39" s="20"/>
      <c r="DT39" s="20"/>
      <c r="DU39" s="20"/>
      <c r="DV39" s="20"/>
      <c r="DW39" s="20"/>
      <c r="DX39" s="20"/>
      <c r="DY39" s="20"/>
      <c r="DZ39" s="20"/>
      <c r="EA39" s="20"/>
      <c r="EB39" s="20"/>
      <c r="EC39" s="20"/>
      <c r="ED39" s="20"/>
      <c r="EE39" s="20"/>
      <c r="EF39" s="20"/>
      <c r="EG39" s="20"/>
      <c r="EH39" s="20"/>
      <c r="EI39" s="20"/>
      <c r="EJ39" s="20"/>
      <c r="EK39" s="20"/>
      <c r="EL39" s="20"/>
      <c r="EM39" s="20"/>
      <c r="EN39" s="20"/>
      <c r="EO39" s="20"/>
      <c r="EP39" s="20"/>
      <c r="EQ39" s="20"/>
      <c r="ER39" s="20"/>
      <c r="ES39" s="20"/>
      <c r="ET39" s="20"/>
      <c r="EU39" s="20"/>
      <c r="EV39" s="20"/>
      <c r="EW39" s="20"/>
      <c r="EX39" s="20"/>
      <c r="EY39" s="20"/>
      <c r="EZ39" s="20"/>
      <c r="FA39" s="20"/>
      <c r="FB39" s="20"/>
      <c r="FC39" s="20"/>
      <c r="FD39" s="20"/>
      <c r="FE39" s="20"/>
      <c r="FF39" s="20"/>
      <c r="FG39" s="20"/>
      <c r="FH39" s="20"/>
      <c r="FI39" s="20"/>
      <c r="FJ39" s="20"/>
      <c r="FK39" s="20"/>
      <c r="FL39" s="20"/>
      <c r="FM39" s="20"/>
      <c r="FN39" s="20"/>
      <c r="FO39" s="20"/>
      <c r="FP39" s="20"/>
      <c r="FQ39" s="20"/>
      <c r="FR39" s="20"/>
      <c r="FS39" s="20"/>
      <c r="FT39" s="20"/>
      <c r="FU39" s="20"/>
      <c r="FV39" s="20"/>
      <c r="FW39" s="20"/>
      <c r="FX39" s="20"/>
      <c r="FY39" s="20"/>
      <c r="FZ39" s="20"/>
      <c r="GA39" s="20"/>
      <c r="GB39" s="20"/>
      <c r="GC39" s="20"/>
      <c r="GD39" s="20"/>
      <c r="GE39" s="20"/>
      <c r="GF39" s="20"/>
      <c r="GG39" s="20"/>
      <c r="GH39" s="20"/>
      <c r="GI39" s="20"/>
      <c r="GJ39" s="20"/>
      <c r="GK39" s="20"/>
      <c r="GL39" s="20"/>
      <c r="GM39" s="20"/>
      <c r="GN39" s="20"/>
      <c r="GO39" s="20"/>
      <c r="GP39" s="20"/>
      <c r="GQ39" s="20"/>
      <c r="GR39" s="20"/>
      <c r="GS39" s="20"/>
      <c r="GT39" s="20"/>
      <c r="GU39" s="20"/>
      <c r="GV39" s="20"/>
      <c r="GW39" s="20"/>
      <c r="GX39" s="20"/>
      <c r="GY39" s="20"/>
      <c r="GZ39" s="20"/>
      <c r="HA39" s="20"/>
      <c r="HB39" s="20"/>
      <c r="HC39" s="20"/>
      <c r="HD39" s="20"/>
      <c r="HE39" s="20"/>
      <c r="HF39" s="20"/>
      <c r="HG39" s="20"/>
      <c r="HH39" s="20"/>
      <c r="HI39" s="20"/>
      <c r="HJ39" s="20"/>
      <c r="HK39" s="20"/>
      <c r="HL39" s="20"/>
      <c r="HM39" s="20"/>
      <c r="HN39" s="20"/>
      <c r="HO39" s="20"/>
      <c r="HP39" s="20"/>
      <c r="HQ39" s="20"/>
      <c r="HR39" s="20"/>
      <c r="HS39" s="20"/>
      <c r="HT39" s="20"/>
      <c r="HU39" s="20"/>
      <c r="HV39" s="20"/>
      <c r="HW39" s="20"/>
      <c r="HX39" s="20"/>
      <c r="HY39" s="20"/>
      <c r="HZ39" s="20"/>
      <c r="IA39" s="20"/>
      <c r="IB39" s="20"/>
      <c r="IC39" s="20"/>
      <c r="ID39" s="20"/>
      <c r="IE39" s="20"/>
      <c r="IF39" s="20"/>
      <c r="IG39" s="20"/>
      <c r="IH39" s="20"/>
      <c r="II39" s="20"/>
      <c r="IJ39" s="20"/>
      <c r="IK39" s="20"/>
      <c r="IL39" s="20"/>
      <c r="IM39" s="20"/>
      <c r="IN39" s="20"/>
      <c r="IO39" s="20"/>
      <c r="IP39" s="20"/>
      <c r="IQ39" s="20"/>
      <c r="IR39" s="20"/>
      <c r="IS39" s="20"/>
      <c r="IT39" s="20"/>
      <c r="IU39" s="20"/>
      <c r="IV39" s="20"/>
    </row>
    <row r="40" spans="1:256" x14ac:dyDescent="0.25">
      <c r="A40" s="52"/>
      <c r="B40" s="53" t="str">
        <f>'[1]PLANILHA DE ORÇAMENTO- ANEXO 16'!A26</f>
        <v>2.</v>
      </c>
      <c r="C40" s="54"/>
      <c r="D40" s="54"/>
      <c r="E40" s="55" t="str">
        <f>'[1]PLANILHA DE ORÇAMENTO- ANEXO 16'!D26</f>
        <v>SANITÁRIO DEFICIENTE</v>
      </c>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0"/>
      <c r="BM40" s="20"/>
      <c r="BN40" s="20"/>
      <c r="BO40" s="20"/>
      <c r="BP40" s="20"/>
      <c r="BQ40" s="20"/>
      <c r="BR40" s="20"/>
      <c r="BS40" s="20"/>
      <c r="BT40" s="20"/>
      <c r="BU40" s="20"/>
      <c r="BV40" s="20"/>
      <c r="BW40" s="20"/>
      <c r="BX40" s="20"/>
      <c r="BY40" s="20"/>
      <c r="BZ40" s="20"/>
      <c r="CA40" s="20"/>
      <c r="CB40" s="20"/>
      <c r="CC40" s="20"/>
      <c r="CD40" s="20"/>
      <c r="CE40" s="20"/>
      <c r="CF40" s="20"/>
      <c r="CG40" s="20"/>
      <c r="CH40" s="20"/>
      <c r="CI40" s="20"/>
      <c r="CJ40" s="20"/>
      <c r="CK40" s="20"/>
      <c r="CL40" s="20"/>
      <c r="CM40" s="20"/>
      <c r="CN40" s="20"/>
      <c r="CO40" s="20"/>
      <c r="CP40" s="20"/>
      <c r="CQ40" s="20"/>
      <c r="CR40" s="20"/>
      <c r="CS40" s="20"/>
      <c r="CT40" s="20"/>
      <c r="CU40" s="20"/>
      <c r="CV40" s="20"/>
      <c r="CW40" s="20"/>
      <c r="CX40" s="20"/>
      <c r="CY40" s="20"/>
      <c r="CZ40" s="20"/>
      <c r="DA40" s="20"/>
      <c r="DB40" s="20"/>
      <c r="DC40" s="20"/>
      <c r="DD40" s="20"/>
      <c r="DE40" s="20"/>
      <c r="DF40" s="20"/>
      <c r="DG40" s="20"/>
      <c r="DH40" s="20"/>
      <c r="DI40" s="20"/>
      <c r="DJ40" s="20"/>
      <c r="DK40" s="20"/>
      <c r="DL40" s="20"/>
      <c r="DM40" s="20"/>
      <c r="DN40" s="20"/>
      <c r="DO40" s="20"/>
      <c r="DP40" s="20"/>
      <c r="DQ40" s="20"/>
      <c r="DR40" s="20"/>
      <c r="DS40" s="20"/>
      <c r="DT40" s="20"/>
      <c r="DU40" s="20"/>
      <c r="DV40" s="20"/>
      <c r="DW40" s="20"/>
      <c r="DX40" s="20"/>
      <c r="DY40" s="20"/>
      <c r="DZ40" s="20"/>
      <c r="EA40" s="20"/>
      <c r="EB40" s="20"/>
      <c r="EC40" s="20"/>
      <c r="ED40" s="20"/>
      <c r="EE40" s="20"/>
      <c r="EF40" s="20"/>
      <c r="EG40" s="20"/>
      <c r="EH40" s="20"/>
      <c r="EI40" s="20"/>
      <c r="EJ40" s="20"/>
      <c r="EK40" s="20"/>
      <c r="EL40" s="20"/>
      <c r="EM40" s="20"/>
      <c r="EN40" s="20"/>
      <c r="EO40" s="20"/>
      <c r="EP40" s="20"/>
      <c r="EQ40" s="20"/>
      <c r="ER40" s="20"/>
      <c r="ES40" s="20"/>
      <c r="ET40" s="20"/>
      <c r="EU40" s="20"/>
      <c r="EV40" s="20"/>
      <c r="EW40" s="20"/>
      <c r="EX40" s="20"/>
      <c r="EY40" s="20"/>
      <c r="EZ40" s="20"/>
      <c r="FA40" s="20"/>
      <c r="FB40" s="20"/>
      <c r="FC40" s="20"/>
      <c r="FD40" s="20"/>
      <c r="FE40" s="20"/>
      <c r="FF40" s="20"/>
      <c r="FG40" s="20"/>
      <c r="FH40" s="20"/>
      <c r="FI40" s="20"/>
      <c r="FJ40" s="20"/>
      <c r="FK40" s="20"/>
      <c r="FL40" s="20"/>
      <c r="FM40" s="20"/>
      <c r="FN40" s="20"/>
      <c r="FO40" s="20"/>
      <c r="FP40" s="20"/>
      <c r="FQ40" s="20"/>
      <c r="FR40" s="20"/>
      <c r="FS40" s="20"/>
      <c r="FT40" s="20"/>
      <c r="FU40" s="20"/>
      <c r="FV40" s="20"/>
      <c r="FW40" s="20"/>
      <c r="FX40" s="20"/>
      <c r="FY40" s="20"/>
      <c r="FZ40" s="20"/>
      <c r="GA40" s="20"/>
      <c r="GB40" s="20"/>
      <c r="GC40" s="20"/>
      <c r="GD40" s="20"/>
      <c r="GE40" s="20"/>
      <c r="GF40" s="20"/>
      <c r="GG40" s="20"/>
      <c r="GH40" s="20"/>
      <c r="GI40" s="20"/>
      <c r="GJ40" s="20"/>
      <c r="GK40" s="20"/>
      <c r="GL40" s="20"/>
      <c r="GM40" s="20"/>
      <c r="GN40" s="20"/>
      <c r="GO40" s="20"/>
      <c r="GP40" s="20"/>
      <c r="GQ40" s="20"/>
      <c r="GR40" s="20"/>
      <c r="GS40" s="20"/>
      <c r="GT40" s="20"/>
      <c r="GU40" s="20"/>
      <c r="GV40" s="20"/>
      <c r="GW40" s="20"/>
      <c r="GX40" s="20"/>
      <c r="GY40" s="20"/>
      <c r="GZ40" s="20"/>
      <c r="HA40" s="20"/>
      <c r="HB40" s="20"/>
      <c r="HC40" s="20"/>
      <c r="HD40" s="20"/>
      <c r="HE40" s="20"/>
      <c r="HF40" s="20"/>
      <c r="HG40" s="20"/>
      <c r="HH40" s="20"/>
      <c r="HI40" s="20"/>
      <c r="HJ40" s="20"/>
      <c r="HK40" s="20"/>
      <c r="HL40" s="20"/>
      <c r="HM40" s="20"/>
      <c r="HN40" s="20"/>
      <c r="HO40" s="20"/>
      <c r="HP40" s="20"/>
      <c r="HQ40" s="20"/>
      <c r="HR40" s="20"/>
      <c r="HS40" s="20"/>
      <c r="HT40" s="20"/>
      <c r="HU40" s="20"/>
      <c r="HV40" s="20"/>
      <c r="HW40" s="20"/>
      <c r="HX40" s="20"/>
      <c r="HY40" s="20"/>
      <c r="HZ40" s="20"/>
      <c r="IA40" s="20"/>
      <c r="IB40" s="20"/>
      <c r="IC40" s="20"/>
      <c r="ID40" s="20"/>
      <c r="IE40" s="20"/>
      <c r="IF40" s="20"/>
      <c r="IG40" s="20"/>
      <c r="IH40" s="20"/>
      <c r="II40" s="20"/>
      <c r="IJ40" s="20"/>
      <c r="IK40" s="20"/>
      <c r="IL40" s="20"/>
      <c r="IM40" s="20"/>
      <c r="IN40" s="20"/>
      <c r="IO40" s="20"/>
      <c r="IP40" s="20"/>
      <c r="IQ40" s="20"/>
      <c r="IR40" s="20"/>
      <c r="IS40" s="20"/>
      <c r="IT40" s="20"/>
      <c r="IU40" s="20"/>
      <c r="IV40" s="20"/>
    </row>
    <row r="41" spans="1:256" x14ac:dyDescent="0.25">
      <c r="A41" s="52"/>
      <c r="B41" s="53" t="str">
        <f>'[1]PLANILHA DE ORÇAMENTO- ANEXO 16'!A27</f>
        <v>2.1</v>
      </c>
      <c r="C41" s="54"/>
      <c r="D41" s="54"/>
      <c r="E41" s="55" t="str">
        <f>'[1]PLANILHA DE ORÇAMENTO- ANEXO 16'!D27</f>
        <v xml:space="preserve">Infraestrutura- sanitários Def. </v>
      </c>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c r="BT41" s="20"/>
      <c r="BU41" s="20"/>
      <c r="BV41" s="20"/>
      <c r="BW41" s="20"/>
      <c r="BX41" s="20"/>
      <c r="BY41" s="20"/>
      <c r="BZ41" s="20"/>
      <c r="CA41" s="20"/>
      <c r="CB41" s="20"/>
      <c r="CC41" s="20"/>
      <c r="CD41" s="20"/>
      <c r="CE41" s="20"/>
      <c r="CF41" s="20"/>
      <c r="CG41" s="20"/>
      <c r="CH41" s="20"/>
      <c r="CI41" s="20"/>
      <c r="CJ41" s="20"/>
      <c r="CK41" s="20"/>
      <c r="CL41" s="20"/>
      <c r="CM41" s="20"/>
      <c r="CN41" s="20"/>
      <c r="CO41" s="20"/>
      <c r="CP41" s="20"/>
      <c r="CQ41" s="20"/>
      <c r="CR41" s="20"/>
      <c r="CS41" s="20"/>
      <c r="CT41" s="20"/>
      <c r="CU41" s="20"/>
      <c r="CV41" s="20"/>
      <c r="CW41" s="20"/>
      <c r="CX41" s="20"/>
      <c r="CY41" s="20"/>
      <c r="CZ41" s="20"/>
      <c r="DA41" s="20"/>
      <c r="DB41" s="20"/>
      <c r="DC41" s="20"/>
      <c r="DD41" s="20"/>
      <c r="DE41" s="20"/>
      <c r="DF41" s="20"/>
      <c r="DG41" s="20"/>
      <c r="DH41" s="20"/>
      <c r="DI41" s="20"/>
      <c r="DJ41" s="20"/>
      <c r="DK41" s="20"/>
      <c r="DL41" s="20"/>
      <c r="DM41" s="20"/>
      <c r="DN41" s="20"/>
      <c r="DO41" s="20"/>
      <c r="DP41" s="20"/>
      <c r="DQ41" s="20"/>
      <c r="DR41" s="20"/>
      <c r="DS41" s="20"/>
      <c r="DT41" s="20"/>
      <c r="DU41" s="20"/>
      <c r="DV41" s="20"/>
      <c r="DW41" s="20"/>
      <c r="DX41" s="20"/>
      <c r="DY41" s="20"/>
      <c r="DZ41" s="20"/>
      <c r="EA41" s="20"/>
      <c r="EB41" s="20"/>
      <c r="EC41" s="20"/>
      <c r="ED41" s="20"/>
      <c r="EE41" s="20"/>
      <c r="EF41" s="20"/>
      <c r="EG41" s="20"/>
      <c r="EH41" s="20"/>
      <c r="EI41" s="20"/>
      <c r="EJ41" s="20"/>
      <c r="EK41" s="20"/>
      <c r="EL41" s="20"/>
      <c r="EM41" s="20"/>
      <c r="EN41" s="20"/>
      <c r="EO41" s="20"/>
      <c r="EP41" s="20"/>
      <c r="EQ41" s="20"/>
      <c r="ER41" s="20"/>
      <c r="ES41" s="20"/>
      <c r="ET41" s="20"/>
      <c r="EU41" s="20"/>
      <c r="EV41" s="20"/>
      <c r="EW41" s="20"/>
      <c r="EX41" s="20"/>
      <c r="EY41" s="20"/>
      <c r="EZ41" s="20"/>
      <c r="FA41" s="20"/>
      <c r="FB41" s="20"/>
      <c r="FC41" s="20"/>
      <c r="FD41" s="20"/>
      <c r="FE41" s="20"/>
      <c r="FF41" s="20"/>
      <c r="FG41" s="20"/>
      <c r="FH41" s="20"/>
      <c r="FI41" s="20"/>
      <c r="FJ41" s="20"/>
      <c r="FK41" s="20"/>
      <c r="FL41" s="20"/>
      <c r="FM41" s="20"/>
      <c r="FN41" s="20"/>
      <c r="FO41" s="20"/>
      <c r="FP41" s="20"/>
      <c r="FQ41" s="20"/>
      <c r="FR41" s="20"/>
      <c r="FS41" s="20"/>
      <c r="FT41" s="20"/>
      <c r="FU41" s="20"/>
      <c r="FV41" s="20"/>
      <c r="FW41" s="20"/>
      <c r="FX41" s="20"/>
      <c r="FY41" s="20"/>
      <c r="FZ41" s="20"/>
      <c r="GA41" s="20"/>
      <c r="GB41" s="20"/>
      <c r="GC41" s="20"/>
      <c r="GD41" s="20"/>
      <c r="GE41" s="20"/>
      <c r="GF41" s="20"/>
      <c r="GG41" s="20"/>
      <c r="GH41" s="20"/>
      <c r="GI41" s="20"/>
      <c r="GJ41" s="20"/>
      <c r="GK41" s="20"/>
      <c r="GL41" s="20"/>
      <c r="GM41" s="20"/>
      <c r="GN41" s="20"/>
      <c r="GO41" s="20"/>
      <c r="GP41" s="20"/>
      <c r="GQ41" s="20"/>
      <c r="GR41" s="20"/>
      <c r="GS41" s="20"/>
      <c r="GT41" s="20"/>
      <c r="GU41" s="20"/>
      <c r="GV41" s="20"/>
      <c r="GW41" s="20"/>
      <c r="GX41" s="20"/>
      <c r="GY41" s="20"/>
      <c r="GZ41" s="20"/>
      <c r="HA41" s="20"/>
      <c r="HB41" s="20"/>
      <c r="HC41" s="20"/>
      <c r="HD41" s="20"/>
      <c r="HE41" s="20"/>
      <c r="HF41" s="20"/>
      <c r="HG41" s="20"/>
      <c r="HH41" s="20"/>
      <c r="HI41" s="20"/>
      <c r="HJ41" s="20"/>
      <c r="HK41" s="20"/>
      <c r="HL41" s="20"/>
      <c r="HM41" s="20"/>
      <c r="HN41" s="20"/>
      <c r="HO41" s="20"/>
      <c r="HP41" s="20"/>
      <c r="HQ41" s="20"/>
      <c r="HR41" s="20"/>
      <c r="HS41" s="20"/>
      <c r="HT41" s="20"/>
      <c r="HU41" s="20"/>
      <c r="HV41" s="20"/>
      <c r="HW41" s="20"/>
      <c r="HX41" s="20"/>
      <c r="HY41" s="20"/>
      <c r="HZ41" s="20"/>
      <c r="IA41" s="20"/>
      <c r="IB41" s="20"/>
      <c r="IC41" s="20"/>
      <c r="ID41" s="20"/>
      <c r="IE41" s="20"/>
      <c r="IF41" s="20"/>
      <c r="IG41" s="20"/>
      <c r="IH41" s="20"/>
      <c r="II41" s="20"/>
      <c r="IJ41" s="20"/>
      <c r="IK41" s="20"/>
      <c r="IL41" s="20"/>
      <c r="IM41" s="20"/>
      <c r="IN41" s="20"/>
      <c r="IO41" s="20"/>
      <c r="IP41" s="20"/>
      <c r="IQ41" s="20"/>
      <c r="IR41" s="20"/>
      <c r="IS41" s="20"/>
      <c r="IT41" s="20"/>
      <c r="IU41" s="20"/>
      <c r="IV41" s="20"/>
    </row>
    <row r="42" spans="1:256" x14ac:dyDescent="0.25">
      <c r="A42" s="52"/>
      <c r="B42" s="53" t="str">
        <f>'[1]PLANILHA DE ORÇAMENTO- ANEXO 16'!A28</f>
        <v>2.1.1</v>
      </c>
      <c r="C42" s="54" t="str">
        <f>'[1]PLANILHA DE ORÇAMENTO- ANEXO 16'!B28</f>
        <v>CDHU</v>
      </c>
      <c r="D42" s="54" t="str">
        <f>'[1]PLANILHA DE ORÇAMENTO- ANEXO 16'!C28</f>
        <v>06.02.020</v>
      </c>
      <c r="E42" s="55" t="str">
        <f>'[1]PLANILHA DE ORÇAMENTO- ANEXO 16'!D28</f>
        <v>Escavação manual em solo de 1ª e 2ª categoria em vala ou cava até 1,5 m</v>
      </c>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c r="BZ42" s="20"/>
      <c r="CA42" s="20"/>
      <c r="CB42" s="20"/>
      <c r="CC42" s="20"/>
      <c r="CD42" s="20"/>
      <c r="CE42" s="20"/>
      <c r="CF42" s="20"/>
      <c r="CG42" s="20"/>
      <c r="CH42" s="20"/>
      <c r="CI42" s="20"/>
      <c r="CJ42" s="20"/>
      <c r="CK42" s="20"/>
      <c r="CL42" s="20"/>
      <c r="CM42" s="20"/>
      <c r="CN42" s="20"/>
      <c r="CO42" s="20"/>
      <c r="CP42" s="20"/>
      <c r="CQ42" s="20"/>
      <c r="CR42" s="20"/>
      <c r="CS42" s="20"/>
      <c r="CT42" s="20"/>
      <c r="CU42" s="20"/>
      <c r="CV42" s="20"/>
      <c r="CW42" s="20"/>
      <c r="CX42" s="20"/>
      <c r="CY42" s="20"/>
      <c r="CZ42" s="20"/>
      <c r="DA42" s="20"/>
      <c r="DB42" s="20"/>
      <c r="DC42" s="20"/>
      <c r="DD42" s="20"/>
      <c r="DE42" s="20"/>
      <c r="DF42" s="20"/>
      <c r="DG42" s="20"/>
      <c r="DH42" s="20"/>
      <c r="DI42" s="20"/>
      <c r="DJ42" s="20"/>
      <c r="DK42" s="20"/>
      <c r="DL42" s="20"/>
      <c r="DM42" s="20"/>
      <c r="DN42" s="20"/>
      <c r="DO42" s="20"/>
      <c r="DP42" s="20"/>
      <c r="DQ42" s="20"/>
      <c r="DR42" s="20"/>
      <c r="DS42" s="20"/>
      <c r="DT42" s="20"/>
      <c r="DU42" s="20"/>
      <c r="DV42" s="20"/>
      <c r="DW42" s="20"/>
      <c r="DX42" s="20"/>
      <c r="DY42" s="20"/>
      <c r="DZ42" s="20"/>
      <c r="EA42" s="20"/>
      <c r="EB42" s="20"/>
      <c r="EC42" s="20"/>
      <c r="ED42" s="20"/>
      <c r="EE42" s="20"/>
      <c r="EF42" s="20"/>
      <c r="EG42" s="20"/>
      <c r="EH42" s="20"/>
      <c r="EI42" s="20"/>
      <c r="EJ42" s="20"/>
      <c r="EK42" s="20"/>
      <c r="EL42" s="20"/>
      <c r="EM42" s="20"/>
      <c r="EN42" s="20"/>
      <c r="EO42" s="20"/>
      <c r="EP42" s="20"/>
      <c r="EQ42" s="20"/>
      <c r="ER42" s="20"/>
      <c r="ES42" s="20"/>
      <c r="ET42" s="20"/>
      <c r="EU42" s="20"/>
      <c r="EV42" s="20"/>
      <c r="EW42" s="20"/>
      <c r="EX42" s="20"/>
      <c r="EY42" s="20"/>
      <c r="EZ42" s="20"/>
      <c r="FA42" s="20"/>
      <c r="FB42" s="20"/>
      <c r="FC42" s="20"/>
      <c r="FD42" s="20"/>
      <c r="FE42" s="20"/>
      <c r="FF42" s="20"/>
      <c r="FG42" s="20"/>
      <c r="FH42" s="20"/>
      <c r="FI42" s="20"/>
      <c r="FJ42" s="20"/>
      <c r="FK42" s="20"/>
      <c r="FL42" s="20"/>
      <c r="FM42" s="20"/>
      <c r="FN42" s="20"/>
      <c r="FO42" s="20"/>
      <c r="FP42" s="20"/>
      <c r="FQ42" s="20"/>
      <c r="FR42" s="20"/>
      <c r="FS42" s="20"/>
      <c r="FT42" s="20"/>
      <c r="FU42" s="20"/>
      <c r="FV42" s="20"/>
      <c r="FW42" s="20"/>
      <c r="FX42" s="20"/>
      <c r="FY42" s="20"/>
      <c r="FZ42" s="20"/>
      <c r="GA42" s="20"/>
      <c r="GB42" s="20"/>
      <c r="GC42" s="20"/>
      <c r="GD42" s="20"/>
      <c r="GE42" s="20"/>
      <c r="GF42" s="20"/>
      <c r="GG42" s="20"/>
      <c r="GH42" s="20"/>
      <c r="GI42" s="20"/>
      <c r="GJ42" s="20"/>
      <c r="GK42" s="20"/>
      <c r="GL42" s="20"/>
      <c r="GM42" s="20"/>
      <c r="GN42" s="20"/>
      <c r="GO42" s="20"/>
      <c r="GP42" s="20"/>
      <c r="GQ42" s="20"/>
      <c r="GR42" s="20"/>
      <c r="GS42" s="20"/>
      <c r="GT42" s="20"/>
      <c r="GU42" s="20"/>
      <c r="GV42" s="20"/>
      <c r="GW42" s="20"/>
      <c r="GX42" s="20"/>
      <c r="GY42" s="20"/>
      <c r="GZ42" s="20"/>
      <c r="HA42" s="20"/>
      <c r="HB42" s="20"/>
      <c r="HC42" s="20"/>
      <c r="HD42" s="20"/>
      <c r="HE42" s="20"/>
      <c r="HF42" s="20"/>
      <c r="HG42" s="20"/>
      <c r="HH42" s="20"/>
      <c r="HI42" s="20"/>
      <c r="HJ42" s="20"/>
      <c r="HK42" s="20"/>
      <c r="HL42" s="20"/>
      <c r="HM42" s="20"/>
      <c r="HN42" s="20"/>
      <c r="HO42" s="20"/>
      <c r="HP42" s="20"/>
      <c r="HQ42" s="20"/>
      <c r="HR42" s="20"/>
      <c r="HS42" s="20"/>
      <c r="HT42" s="20"/>
      <c r="HU42" s="20"/>
      <c r="HV42" s="20"/>
      <c r="HW42" s="20"/>
      <c r="HX42" s="20"/>
      <c r="HY42" s="20"/>
      <c r="HZ42" s="20"/>
      <c r="IA42" s="20"/>
      <c r="IB42" s="20"/>
      <c r="IC42" s="20"/>
      <c r="ID42" s="20"/>
      <c r="IE42" s="20"/>
      <c r="IF42" s="20"/>
      <c r="IG42" s="20"/>
      <c r="IH42" s="20"/>
      <c r="II42" s="20"/>
      <c r="IJ42" s="20"/>
      <c r="IK42" s="20"/>
      <c r="IL42" s="20"/>
      <c r="IM42" s="20"/>
      <c r="IN42" s="20"/>
      <c r="IO42" s="20"/>
      <c r="IP42" s="20"/>
      <c r="IQ42" s="20"/>
      <c r="IR42" s="20"/>
      <c r="IS42" s="20"/>
      <c r="IT42" s="20"/>
      <c r="IU42" s="20"/>
      <c r="IV42" s="20"/>
    </row>
    <row r="43" spans="1:256" ht="48" x14ac:dyDescent="0.25">
      <c r="A43" s="52"/>
      <c r="B43" s="56"/>
      <c r="C43" s="57"/>
      <c r="D43" s="57"/>
      <c r="E43" s="58" t="s">
        <v>214</v>
      </c>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c r="DL43" s="20"/>
      <c r="DM43" s="20"/>
      <c r="DN43" s="20"/>
      <c r="DO43" s="20"/>
      <c r="DP43" s="20"/>
      <c r="DQ43" s="20"/>
      <c r="DR43" s="20"/>
      <c r="DS43" s="20"/>
      <c r="DT43" s="20"/>
      <c r="DU43" s="20"/>
      <c r="DV43" s="20"/>
      <c r="DW43" s="20"/>
      <c r="DX43" s="20"/>
      <c r="DY43" s="20"/>
      <c r="DZ43" s="20"/>
      <c r="EA43" s="20"/>
      <c r="EB43" s="20"/>
      <c r="EC43" s="20"/>
      <c r="ED43" s="20"/>
      <c r="EE43" s="20"/>
      <c r="EF43" s="20"/>
      <c r="EG43" s="20"/>
      <c r="EH43" s="20"/>
      <c r="EI43" s="20"/>
      <c r="EJ43" s="20"/>
      <c r="EK43" s="20"/>
      <c r="EL43" s="20"/>
      <c r="EM43" s="20"/>
      <c r="EN43" s="20"/>
      <c r="EO43" s="20"/>
      <c r="EP43" s="20"/>
      <c r="EQ43" s="20"/>
      <c r="ER43" s="20"/>
      <c r="ES43" s="20"/>
      <c r="ET43" s="20"/>
      <c r="EU43" s="20"/>
      <c r="EV43" s="20"/>
      <c r="EW43" s="20"/>
      <c r="EX43" s="20"/>
      <c r="EY43" s="20"/>
      <c r="EZ43" s="20"/>
      <c r="FA43" s="20"/>
      <c r="FB43" s="20"/>
      <c r="FC43" s="20"/>
      <c r="FD43" s="20"/>
      <c r="FE43" s="20"/>
      <c r="FF43" s="20"/>
      <c r="FG43" s="20"/>
      <c r="FH43" s="20"/>
      <c r="FI43" s="20"/>
      <c r="FJ43" s="20"/>
      <c r="FK43" s="20"/>
      <c r="FL43" s="20"/>
      <c r="FM43" s="20"/>
      <c r="FN43" s="20"/>
      <c r="FO43" s="20"/>
      <c r="FP43" s="20"/>
      <c r="FQ43" s="20"/>
      <c r="FR43" s="20"/>
      <c r="FS43" s="20"/>
      <c r="FT43" s="20"/>
      <c r="FU43" s="20"/>
      <c r="FV43" s="20"/>
      <c r="FW43" s="20"/>
      <c r="FX43" s="20"/>
      <c r="FY43" s="20"/>
      <c r="FZ43" s="20"/>
      <c r="GA43" s="20"/>
      <c r="GB43" s="20"/>
      <c r="GC43" s="20"/>
      <c r="GD43" s="20"/>
      <c r="GE43" s="20"/>
      <c r="GF43" s="20"/>
      <c r="GG43" s="20"/>
      <c r="GH43" s="20"/>
      <c r="GI43" s="20"/>
      <c r="GJ43" s="20"/>
      <c r="GK43" s="20"/>
      <c r="GL43" s="20"/>
      <c r="GM43" s="20"/>
      <c r="GN43" s="20"/>
      <c r="GO43" s="20"/>
      <c r="GP43" s="20"/>
      <c r="GQ43" s="20"/>
      <c r="GR43" s="20"/>
      <c r="GS43" s="20"/>
      <c r="GT43" s="20"/>
      <c r="GU43" s="20"/>
      <c r="GV43" s="20"/>
      <c r="GW43" s="20"/>
      <c r="GX43" s="20"/>
      <c r="GY43" s="20"/>
      <c r="GZ43" s="20"/>
      <c r="HA43" s="20"/>
      <c r="HB43" s="20"/>
      <c r="HC43" s="20"/>
      <c r="HD43" s="20"/>
      <c r="HE43" s="20"/>
      <c r="HF43" s="20"/>
      <c r="HG43" s="20"/>
      <c r="HH43" s="20"/>
      <c r="HI43" s="20"/>
      <c r="HJ43" s="20"/>
      <c r="HK43" s="20"/>
      <c r="HL43" s="20"/>
      <c r="HM43" s="20"/>
      <c r="HN43" s="20"/>
      <c r="HO43" s="20"/>
      <c r="HP43" s="20"/>
      <c r="HQ43" s="20"/>
      <c r="HR43" s="20"/>
      <c r="HS43" s="20"/>
      <c r="HT43" s="20"/>
      <c r="HU43" s="20"/>
      <c r="HV43" s="20"/>
      <c r="HW43" s="20"/>
      <c r="HX43" s="20"/>
      <c r="HY43" s="20"/>
      <c r="HZ43" s="20"/>
      <c r="IA43" s="20"/>
      <c r="IB43" s="20"/>
      <c r="IC43" s="20"/>
      <c r="ID43" s="20"/>
      <c r="IE43" s="20"/>
      <c r="IF43" s="20"/>
      <c r="IG43" s="20"/>
      <c r="IH43" s="20"/>
      <c r="II43" s="20"/>
      <c r="IJ43" s="20"/>
      <c r="IK43" s="20"/>
      <c r="IL43" s="20"/>
      <c r="IM43" s="20"/>
      <c r="IN43" s="20"/>
      <c r="IO43" s="20"/>
      <c r="IP43" s="20"/>
      <c r="IQ43" s="20"/>
      <c r="IR43" s="20"/>
      <c r="IS43" s="20"/>
      <c r="IT43" s="20"/>
      <c r="IU43" s="20"/>
      <c r="IV43" s="20"/>
    </row>
    <row r="44" spans="1:256" x14ac:dyDescent="0.25">
      <c r="A44" s="52"/>
      <c r="B44" s="53" t="str">
        <f>'[1]PLANILHA DE ORÇAMENTO- ANEXO 16'!A29</f>
        <v>2.1.2</v>
      </c>
      <c r="C44" s="54" t="str">
        <f>'[1]PLANILHA DE ORÇAMENTO- ANEXO 16'!B29</f>
        <v>CDHU</v>
      </c>
      <c r="D44" s="54" t="str">
        <f>'[1]PLANILHA DE ORÇAMENTO- ANEXO 16'!C29</f>
        <v>11.01.130</v>
      </c>
      <c r="E44" s="55" t="str">
        <f>'[1]PLANILHA DE ORÇAMENTO- ANEXO 16'!D29</f>
        <v>Concreto usinado, fck = 25 MPa</v>
      </c>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c r="BT44" s="20"/>
      <c r="BU44" s="20"/>
      <c r="BV44" s="20"/>
      <c r="BW44" s="20"/>
      <c r="BX44" s="20"/>
      <c r="BY44" s="20"/>
      <c r="BZ44" s="20"/>
      <c r="CA44" s="20"/>
      <c r="CB44" s="20"/>
      <c r="CC44" s="20"/>
      <c r="CD44" s="20"/>
      <c r="CE44" s="20"/>
      <c r="CF44" s="20"/>
      <c r="CG44" s="20"/>
      <c r="CH44" s="20"/>
      <c r="CI44" s="20"/>
      <c r="CJ44" s="20"/>
      <c r="CK44" s="20"/>
      <c r="CL44" s="20"/>
      <c r="CM44" s="20"/>
      <c r="CN44" s="20"/>
      <c r="CO44" s="20"/>
      <c r="CP44" s="20"/>
      <c r="CQ44" s="20"/>
      <c r="CR44" s="20"/>
      <c r="CS44" s="20"/>
      <c r="CT44" s="20"/>
      <c r="CU44" s="20"/>
      <c r="CV44" s="20"/>
      <c r="CW44" s="20"/>
      <c r="CX44" s="20"/>
      <c r="CY44" s="20"/>
      <c r="CZ44" s="20"/>
      <c r="DA44" s="20"/>
      <c r="DB44" s="20"/>
      <c r="DC44" s="20"/>
      <c r="DD44" s="20"/>
      <c r="DE44" s="20"/>
      <c r="DF44" s="20"/>
      <c r="DG44" s="20"/>
      <c r="DH44" s="20"/>
      <c r="DI44" s="20"/>
      <c r="DJ44" s="20"/>
      <c r="DK44" s="20"/>
      <c r="DL44" s="20"/>
      <c r="DM44" s="20"/>
      <c r="DN44" s="20"/>
      <c r="DO44" s="20"/>
      <c r="DP44" s="20"/>
      <c r="DQ44" s="20"/>
      <c r="DR44" s="20"/>
      <c r="DS44" s="20"/>
      <c r="DT44" s="20"/>
      <c r="DU44" s="20"/>
      <c r="DV44" s="20"/>
      <c r="DW44" s="20"/>
      <c r="DX44" s="20"/>
      <c r="DY44" s="20"/>
      <c r="DZ44" s="20"/>
      <c r="EA44" s="20"/>
      <c r="EB44" s="20"/>
      <c r="EC44" s="20"/>
      <c r="ED44" s="20"/>
      <c r="EE44" s="20"/>
      <c r="EF44" s="20"/>
      <c r="EG44" s="20"/>
      <c r="EH44" s="20"/>
      <c r="EI44" s="20"/>
      <c r="EJ44" s="20"/>
      <c r="EK44" s="20"/>
      <c r="EL44" s="20"/>
      <c r="EM44" s="20"/>
      <c r="EN44" s="20"/>
      <c r="EO44" s="20"/>
      <c r="EP44" s="20"/>
      <c r="EQ44" s="20"/>
      <c r="ER44" s="20"/>
      <c r="ES44" s="20"/>
      <c r="ET44" s="20"/>
      <c r="EU44" s="20"/>
      <c r="EV44" s="20"/>
      <c r="EW44" s="20"/>
      <c r="EX44" s="20"/>
      <c r="EY44" s="20"/>
      <c r="EZ44" s="20"/>
      <c r="FA44" s="20"/>
      <c r="FB44" s="20"/>
      <c r="FC44" s="20"/>
      <c r="FD44" s="20"/>
      <c r="FE44" s="20"/>
      <c r="FF44" s="20"/>
      <c r="FG44" s="20"/>
      <c r="FH44" s="20"/>
      <c r="FI44" s="20"/>
      <c r="FJ44" s="20"/>
      <c r="FK44" s="20"/>
      <c r="FL44" s="20"/>
      <c r="FM44" s="20"/>
      <c r="FN44" s="20"/>
      <c r="FO44" s="20"/>
      <c r="FP44" s="20"/>
      <c r="FQ44" s="20"/>
      <c r="FR44" s="20"/>
      <c r="FS44" s="20"/>
      <c r="FT44" s="20"/>
      <c r="FU44" s="20"/>
      <c r="FV44" s="20"/>
      <c r="FW44" s="20"/>
      <c r="FX44" s="20"/>
      <c r="FY44" s="20"/>
      <c r="FZ44" s="20"/>
      <c r="GA44" s="20"/>
      <c r="GB44" s="20"/>
      <c r="GC44" s="20"/>
      <c r="GD44" s="20"/>
      <c r="GE44" s="20"/>
      <c r="GF44" s="20"/>
      <c r="GG44" s="20"/>
      <c r="GH44" s="20"/>
      <c r="GI44" s="20"/>
      <c r="GJ44" s="20"/>
      <c r="GK44" s="20"/>
      <c r="GL44" s="20"/>
      <c r="GM44" s="20"/>
      <c r="GN44" s="20"/>
      <c r="GO44" s="20"/>
      <c r="GP44" s="20"/>
      <c r="GQ44" s="20"/>
      <c r="GR44" s="20"/>
      <c r="GS44" s="20"/>
      <c r="GT44" s="20"/>
      <c r="GU44" s="20"/>
      <c r="GV44" s="20"/>
      <c r="GW44" s="20"/>
      <c r="GX44" s="20"/>
      <c r="GY44" s="20"/>
      <c r="GZ44" s="20"/>
      <c r="HA44" s="20"/>
      <c r="HB44" s="20"/>
      <c r="HC44" s="20"/>
      <c r="HD44" s="20"/>
      <c r="HE44" s="20"/>
      <c r="HF44" s="20"/>
      <c r="HG44" s="20"/>
      <c r="HH44" s="20"/>
      <c r="HI44" s="20"/>
      <c r="HJ44" s="20"/>
      <c r="HK44" s="20"/>
      <c r="HL44" s="20"/>
      <c r="HM44" s="20"/>
      <c r="HN44" s="20"/>
      <c r="HO44" s="20"/>
      <c r="HP44" s="20"/>
      <c r="HQ44" s="20"/>
      <c r="HR44" s="20"/>
      <c r="HS44" s="20"/>
      <c r="HT44" s="20"/>
      <c r="HU44" s="20"/>
      <c r="HV44" s="20"/>
      <c r="HW44" s="20"/>
      <c r="HX44" s="20"/>
      <c r="HY44" s="20"/>
      <c r="HZ44" s="20"/>
      <c r="IA44" s="20"/>
      <c r="IB44" s="20"/>
      <c r="IC44" s="20"/>
      <c r="ID44" s="20"/>
      <c r="IE44" s="20"/>
      <c r="IF44" s="20"/>
      <c r="IG44" s="20"/>
      <c r="IH44" s="20"/>
      <c r="II44" s="20"/>
      <c r="IJ44" s="20"/>
      <c r="IK44" s="20"/>
      <c r="IL44" s="20"/>
      <c r="IM44" s="20"/>
      <c r="IN44" s="20"/>
      <c r="IO44" s="20"/>
      <c r="IP44" s="20"/>
      <c r="IQ44" s="20"/>
      <c r="IR44" s="20"/>
      <c r="IS44" s="20"/>
      <c r="IT44" s="20"/>
      <c r="IU44" s="20"/>
      <c r="IV44" s="20"/>
    </row>
    <row r="45" spans="1:256" ht="48" x14ac:dyDescent="0.25">
      <c r="A45" s="52"/>
      <c r="B45" s="56"/>
      <c r="C45" s="57"/>
      <c r="D45" s="57"/>
      <c r="E45" s="58" t="s">
        <v>319</v>
      </c>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20"/>
      <c r="BL45" s="20"/>
      <c r="BM45" s="20"/>
      <c r="BN45" s="20"/>
      <c r="BO45" s="20"/>
      <c r="BP45" s="20"/>
      <c r="BQ45" s="20"/>
      <c r="BR45" s="20"/>
      <c r="BS45" s="20"/>
      <c r="BT45" s="20"/>
      <c r="BU45" s="20"/>
      <c r="BV45" s="20"/>
      <c r="BW45" s="20"/>
      <c r="BX45" s="20"/>
      <c r="BY45" s="20"/>
      <c r="BZ45" s="20"/>
      <c r="CA45" s="20"/>
      <c r="CB45" s="20"/>
      <c r="CC45" s="20"/>
      <c r="CD45" s="20"/>
      <c r="CE45" s="20"/>
      <c r="CF45" s="20"/>
      <c r="CG45" s="20"/>
      <c r="CH45" s="20"/>
      <c r="CI45" s="20"/>
      <c r="CJ45" s="20"/>
      <c r="CK45" s="20"/>
      <c r="CL45" s="20"/>
      <c r="CM45" s="20"/>
      <c r="CN45" s="20"/>
      <c r="CO45" s="20"/>
      <c r="CP45" s="20"/>
      <c r="CQ45" s="20"/>
      <c r="CR45" s="20"/>
      <c r="CS45" s="20"/>
      <c r="CT45" s="20"/>
      <c r="CU45" s="20"/>
      <c r="CV45" s="20"/>
      <c r="CW45" s="20"/>
      <c r="CX45" s="20"/>
      <c r="CY45" s="20"/>
      <c r="CZ45" s="20"/>
      <c r="DA45" s="20"/>
      <c r="DB45" s="20"/>
      <c r="DC45" s="20"/>
      <c r="DD45" s="20"/>
      <c r="DE45" s="20"/>
      <c r="DF45" s="20"/>
      <c r="DG45" s="20"/>
      <c r="DH45" s="20"/>
      <c r="DI45" s="20"/>
      <c r="DJ45" s="20"/>
      <c r="DK45" s="20"/>
      <c r="DL45" s="20"/>
      <c r="DM45" s="20"/>
      <c r="DN45" s="20"/>
      <c r="DO45" s="20"/>
      <c r="DP45" s="20"/>
      <c r="DQ45" s="20"/>
      <c r="DR45" s="20"/>
      <c r="DS45" s="20"/>
      <c r="DT45" s="20"/>
      <c r="DU45" s="20"/>
      <c r="DV45" s="20"/>
      <c r="DW45" s="20"/>
      <c r="DX45" s="20"/>
      <c r="DY45" s="20"/>
      <c r="DZ45" s="20"/>
      <c r="EA45" s="20"/>
      <c r="EB45" s="20"/>
      <c r="EC45" s="20"/>
      <c r="ED45" s="20"/>
      <c r="EE45" s="20"/>
      <c r="EF45" s="20"/>
      <c r="EG45" s="20"/>
      <c r="EH45" s="20"/>
      <c r="EI45" s="20"/>
      <c r="EJ45" s="20"/>
      <c r="EK45" s="20"/>
      <c r="EL45" s="20"/>
      <c r="EM45" s="20"/>
      <c r="EN45" s="20"/>
      <c r="EO45" s="20"/>
      <c r="EP45" s="20"/>
      <c r="EQ45" s="20"/>
      <c r="ER45" s="20"/>
      <c r="ES45" s="20"/>
      <c r="ET45" s="20"/>
      <c r="EU45" s="20"/>
      <c r="EV45" s="20"/>
      <c r="EW45" s="20"/>
      <c r="EX45" s="20"/>
      <c r="EY45" s="20"/>
      <c r="EZ45" s="20"/>
      <c r="FA45" s="20"/>
      <c r="FB45" s="20"/>
      <c r="FC45" s="20"/>
      <c r="FD45" s="20"/>
      <c r="FE45" s="20"/>
      <c r="FF45" s="20"/>
      <c r="FG45" s="20"/>
      <c r="FH45" s="20"/>
      <c r="FI45" s="20"/>
      <c r="FJ45" s="20"/>
      <c r="FK45" s="20"/>
      <c r="FL45" s="20"/>
      <c r="FM45" s="20"/>
      <c r="FN45" s="20"/>
      <c r="FO45" s="20"/>
      <c r="FP45" s="20"/>
      <c r="FQ45" s="20"/>
      <c r="FR45" s="20"/>
      <c r="FS45" s="20"/>
      <c r="FT45" s="20"/>
      <c r="FU45" s="20"/>
      <c r="FV45" s="20"/>
      <c r="FW45" s="20"/>
      <c r="FX45" s="20"/>
      <c r="FY45" s="20"/>
      <c r="FZ45" s="20"/>
      <c r="GA45" s="20"/>
      <c r="GB45" s="20"/>
      <c r="GC45" s="20"/>
      <c r="GD45" s="20"/>
      <c r="GE45" s="20"/>
      <c r="GF45" s="20"/>
      <c r="GG45" s="20"/>
      <c r="GH45" s="20"/>
      <c r="GI45" s="20"/>
      <c r="GJ45" s="20"/>
      <c r="GK45" s="20"/>
      <c r="GL45" s="20"/>
      <c r="GM45" s="20"/>
      <c r="GN45" s="20"/>
      <c r="GO45" s="20"/>
      <c r="GP45" s="20"/>
      <c r="GQ45" s="20"/>
      <c r="GR45" s="20"/>
      <c r="GS45" s="20"/>
      <c r="GT45" s="20"/>
      <c r="GU45" s="20"/>
      <c r="GV45" s="20"/>
      <c r="GW45" s="20"/>
      <c r="GX45" s="20"/>
      <c r="GY45" s="20"/>
      <c r="GZ45" s="20"/>
      <c r="HA45" s="20"/>
      <c r="HB45" s="20"/>
      <c r="HC45" s="20"/>
      <c r="HD45" s="20"/>
      <c r="HE45" s="20"/>
      <c r="HF45" s="20"/>
      <c r="HG45" s="20"/>
      <c r="HH45" s="20"/>
      <c r="HI45" s="20"/>
      <c r="HJ45" s="20"/>
      <c r="HK45" s="20"/>
      <c r="HL45" s="20"/>
      <c r="HM45" s="20"/>
      <c r="HN45" s="20"/>
      <c r="HO45" s="20"/>
      <c r="HP45" s="20"/>
      <c r="HQ45" s="20"/>
      <c r="HR45" s="20"/>
      <c r="HS45" s="20"/>
      <c r="HT45" s="20"/>
      <c r="HU45" s="20"/>
      <c r="HV45" s="20"/>
      <c r="HW45" s="20"/>
      <c r="HX45" s="20"/>
      <c r="HY45" s="20"/>
      <c r="HZ45" s="20"/>
      <c r="IA45" s="20"/>
      <c r="IB45" s="20"/>
      <c r="IC45" s="20"/>
      <c r="ID45" s="20"/>
      <c r="IE45" s="20"/>
      <c r="IF45" s="20"/>
      <c r="IG45" s="20"/>
      <c r="IH45" s="20"/>
      <c r="II45" s="20"/>
      <c r="IJ45" s="20"/>
      <c r="IK45" s="20"/>
      <c r="IL45" s="20"/>
      <c r="IM45" s="20"/>
      <c r="IN45" s="20"/>
      <c r="IO45" s="20"/>
      <c r="IP45" s="20"/>
      <c r="IQ45" s="20"/>
      <c r="IR45" s="20"/>
      <c r="IS45" s="20"/>
      <c r="IT45" s="20"/>
      <c r="IU45" s="20"/>
      <c r="IV45" s="20"/>
    </row>
    <row r="46" spans="1:256" x14ac:dyDescent="0.25">
      <c r="A46" s="52"/>
      <c r="B46" s="53" t="str">
        <f>'[1]PLANILHA DE ORÇAMENTO- ANEXO 16'!A30</f>
        <v>2.1.3</v>
      </c>
      <c r="C46" s="54" t="str">
        <f>'[1]PLANILHA DE ORÇAMENTO- ANEXO 16'!B30</f>
        <v>CDHU</v>
      </c>
      <c r="D46" s="54" t="str">
        <f>'[1]PLANILHA DE ORÇAMENTO- ANEXO 16'!C30</f>
        <v>11.16.060</v>
      </c>
      <c r="E46" s="55" t="str">
        <f>'[1]PLANILHA DE ORÇAMENTO- ANEXO 16'!D30</f>
        <v>Lançamento e adensamento de concreto ou massa em estrutura</v>
      </c>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20"/>
      <c r="BL46" s="20"/>
      <c r="BM46" s="20"/>
      <c r="BN46" s="20"/>
      <c r="BO46" s="20"/>
      <c r="BP46" s="20"/>
      <c r="BQ46" s="20"/>
      <c r="BR46" s="20"/>
      <c r="BS46" s="20"/>
      <c r="BT46" s="20"/>
      <c r="BU46" s="20"/>
      <c r="BV46" s="20"/>
      <c r="BW46" s="20"/>
      <c r="BX46" s="20"/>
      <c r="BY46" s="20"/>
      <c r="BZ46" s="20"/>
      <c r="CA46" s="20"/>
      <c r="CB46" s="20"/>
      <c r="CC46" s="20"/>
      <c r="CD46" s="20"/>
      <c r="CE46" s="20"/>
      <c r="CF46" s="20"/>
      <c r="CG46" s="20"/>
      <c r="CH46" s="20"/>
      <c r="CI46" s="20"/>
      <c r="CJ46" s="20"/>
      <c r="CK46" s="20"/>
      <c r="CL46" s="20"/>
      <c r="CM46" s="20"/>
      <c r="CN46" s="20"/>
      <c r="CO46" s="20"/>
      <c r="CP46" s="20"/>
      <c r="CQ46" s="20"/>
      <c r="CR46" s="20"/>
      <c r="CS46" s="20"/>
      <c r="CT46" s="20"/>
      <c r="CU46" s="20"/>
      <c r="CV46" s="20"/>
      <c r="CW46" s="20"/>
      <c r="CX46" s="20"/>
      <c r="CY46" s="20"/>
      <c r="CZ46" s="20"/>
      <c r="DA46" s="20"/>
      <c r="DB46" s="20"/>
      <c r="DC46" s="20"/>
      <c r="DD46" s="20"/>
      <c r="DE46" s="20"/>
      <c r="DF46" s="20"/>
      <c r="DG46" s="20"/>
      <c r="DH46" s="20"/>
      <c r="DI46" s="20"/>
      <c r="DJ46" s="20"/>
      <c r="DK46" s="20"/>
      <c r="DL46" s="20"/>
      <c r="DM46" s="20"/>
      <c r="DN46" s="20"/>
      <c r="DO46" s="20"/>
      <c r="DP46" s="20"/>
      <c r="DQ46" s="20"/>
      <c r="DR46" s="20"/>
      <c r="DS46" s="20"/>
      <c r="DT46" s="20"/>
      <c r="DU46" s="20"/>
      <c r="DV46" s="20"/>
      <c r="DW46" s="20"/>
      <c r="DX46" s="20"/>
      <c r="DY46" s="20"/>
      <c r="DZ46" s="20"/>
      <c r="EA46" s="20"/>
      <c r="EB46" s="20"/>
      <c r="EC46" s="20"/>
      <c r="ED46" s="20"/>
      <c r="EE46" s="20"/>
      <c r="EF46" s="20"/>
      <c r="EG46" s="20"/>
      <c r="EH46" s="20"/>
      <c r="EI46" s="20"/>
      <c r="EJ46" s="20"/>
      <c r="EK46" s="20"/>
      <c r="EL46" s="20"/>
      <c r="EM46" s="20"/>
      <c r="EN46" s="20"/>
      <c r="EO46" s="20"/>
      <c r="EP46" s="20"/>
      <c r="EQ46" s="20"/>
      <c r="ER46" s="20"/>
      <c r="ES46" s="20"/>
      <c r="ET46" s="20"/>
      <c r="EU46" s="20"/>
      <c r="EV46" s="20"/>
      <c r="EW46" s="20"/>
      <c r="EX46" s="20"/>
      <c r="EY46" s="20"/>
      <c r="EZ46" s="20"/>
      <c r="FA46" s="20"/>
      <c r="FB46" s="20"/>
      <c r="FC46" s="20"/>
      <c r="FD46" s="20"/>
      <c r="FE46" s="20"/>
      <c r="FF46" s="20"/>
      <c r="FG46" s="20"/>
      <c r="FH46" s="20"/>
      <c r="FI46" s="20"/>
      <c r="FJ46" s="20"/>
      <c r="FK46" s="20"/>
      <c r="FL46" s="20"/>
      <c r="FM46" s="20"/>
      <c r="FN46" s="20"/>
      <c r="FO46" s="20"/>
      <c r="FP46" s="20"/>
      <c r="FQ46" s="20"/>
      <c r="FR46" s="20"/>
      <c r="FS46" s="20"/>
      <c r="FT46" s="20"/>
      <c r="FU46" s="20"/>
      <c r="FV46" s="20"/>
      <c r="FW46" s="20"/>
      <c r="FX46" s="20"/>
      <c r="FY46" s="20"/>
      <c r="FZ46" s="20"/>
      <c r="GA46" s="20"/>
      <c r="GB46" s="20"/>
      <c r="GC46" s="20"/>
      <c r="GD46" s="20"/>
      <c r="GE46" s="20"/>
      <c r="GF46" s="20"/>
      <c r="GG46" s="20"/>
      <c r="GH46" s="20"/>
      <c r="GI46" s="20"/>
      <c r="GJ46" s="20"/>
      <c r="GK46" s="20"/>
      <c r="GL46" s="20"/>
      <c r="GM46" s="20"/>
      <c r="GN46" s="20"/>
      <c r="GO46" s="20"/>
      <c r="GP46" s="20"/>
      <c r="GQ46" s="20"/>
      <c r="GR46" s="20"/>
      <c r="GS46" s="20"/>
      <c r="GT46" s="20"/>
      <c r="GU46" s="20"/>
      <c r="GV46" s="20"/>
      <c r="GW46" s="20"/>
      <c r="GX46" s="20"/>
      <c r="GY46" s="20"/>
      <c r="GZ46" s="20"/>
      <c r="HA46" s="20"/>
      <c r="HB46" s="20"/>
      <c r="HC46" s="20"/>
      <c r="HD46" s="20"/>
      <c r="HE46" s="20"/>
      <c r="HF46" s="20"/>
      <c r="HG46" s="20"/>
      <c r="HH46" s="20"/>
      <c r="HI46" s="20"/>
      <c r="HJ46" s="20"/>
      <c r="HK46" s="20"/>
      <c r="HL46" s="20"/>
      <c r="HM46" s="20"/>
      <c r="HN46" s="20"/>
      <c r="HO46" s="20"/>
      <c r="HP46" s="20"/>
      <c r="HQ46" s="20"/>
      <c r="HR46" s="20"/>
      <c r="HS46" s="20"/>
      <c r="HT46" s="20"/>
      <c r="HU46" s="20"/>
      <c r="HV46" s="20"/>
      <c r="HW46" s="20"/>
      <c r="HX46" s="20"/>
      <c r="HY46" s="20"/>
      <c r="HZ46" s="20"/>
      <c r="IA46" s="20"/>
      <c r="IB46" s="20"/>
      <c r="IC46" s="20"/>
      <c r="ID46" s="20"/>
      <c r="IE46" s="20"/>
      <c r="IF46" s="20"/>
      <c r="IG46" s="20"/>
      <c r="IH46" s="20"/>
      <c r="II46" s="20"/>
      <c r="IJ46" s="20"/>
      <c r="IK46" s="20"/>
      <c r="IL46" s="20"/>
      <c r="IM46" s="20"/>
      <c r="IN46" s="20"/>
      <c r="IO46" s="20"/>
      <c r="IP46" s="20"/>
      <c r="IQ46" s="20"/>
      <c r="IR46" s="20"/>
      <c r="IS46" s="20"/>
      <c r="IT46" s="20"/>
      <c r="IU46" s="20"/>
      <c r="IV46" s="20"/>
    </row>
    <row r="47" spans="1:256" ht="48" x14ac:dyDescent="0.25">
      <c r="A47" s="52"/>
      <c r="B47" s="56"/>
      <c r="C47" s="57"/>
      <c r="D47" s="57"/>
      <c r="E47" s="58" t="s">
        <v>215</v>
      </c>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20"/>
      <c r="BL47" s="20"/>
      <c r="BM47" s="20"/>
      <c r="BN47" s="20"/>
      <c r="BO47" s="20"/>
      <c r="BP47" s="20"/>
      <c r="BQ47" s="20"/>
      <c r="BR47" s="20"/>
      <c r="BS47" s="20"/>
      <c r="BT47" s="20"/>
      <c r="BU47" s="20"/>
      <c r="BV47" s="20"/>
      <c r="BW47" s="20"/>
      <c r="BX47" s="20"/>
      <c r="BY47" s="20"/>
      <c r="BZ47" s="20"/>
      <c r="CA47" s="20"/>
      <c r="CB47" s="20"/>
      <c r="CC47" s="20"/>
      <c r="CD47" s="20"/>
      <c r="CE47" s="20"/>
      <c r="CF47" s="20"/>
      <c r="CG47" s="20"/>
      <c r="CH47" s="20"/>
      <c r="CI47" s="20"/>
      <c r="CJ47" s="20"/>
      <c r="CK47" s="20"/>
      <c r="CL47" s="20"/>
      <c r="CM47" s="20"/>
      <c r="CN47" s="20"/>
      <c r="CO47" s="20"/>
      <c r="CP47" s="20"/>
      <c r="CQ47" s="20"/>
      <c r="CR47" s="20"/>
      <c r="CS47" s="20"/>
      <c r="CT47" s="20"/>
      <c r="CU47" s="20"/>
      <c r="CV47" s="20"/>
      <c r="CW47" s="20"/>
      <c r="CX47" s="20"/>
      <c r="CY47" s="20"/>
      <c r="CZ47" s="20"/>
      <c r="DA47" s="20"/>
      <c r="DB47" s="20"/>
      <c r="DC47" s="20"/>
      <c r="DD47" s="20"/>
      <c r="DE47" s="20"/>
      <c r="DF47" s="20"/>
      <c r="DG47" s="20"/>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c r="FA47" s="20"/>
      <c r="FB47" s="20"/>
      <c r="FC47" s="20"/>
      <c r="FD47" s="20"/>
      <c r="FE47" s="20"/>
      <c r="FF47" s="20"/>
      <c r="FG47" s="20"/>
      <c r="FH47" s="20"/>
      <c r="FI47" s="20"/>
      <c r="FJ47" s="20"/>
      <c r="FK47" s="20"/>
      <c r="FL47" s="20"/>
      <c r="FM47" s="20"/>
      <c r="FN47" s="20"/>
      <c r="FO47" s="20"/>
      <c r="FP47" s="20"/>
      <c r="FQ47" s="20"/>
      <c r="FR47" s="20"/>
      <c r="FS47" s="20"/>
      <c r="FT47" s="20"/>
      <c r="FU47" s="20"/>
      <c r="FV47" s="20"/>
      <c r="FW47" s="20"/>
      <c r="FX47" s="20"/>
      <c r="FY47" s="20"/>
      <c r="FZ47" s="20"/>
      <c r="GA47" s="20"/>
      <c r="GB47" s="20"/>
      <c r="GC47" s="20"/>
      <c r="GD47" s="20"/>
      <c r="GE47" s="20"/>
      <c r="GF47" s="20"/>
      <c r="GG47" s="20"/>
      <c r="GH47" s="20"/>
      <c r="GI47" s="20"/>
      <c r="GJ47" s="20"/>
      <c r="GK47" s="20"/>
      <c r="GL47" s="20"/>
      <c r="GM47" s="20"/>
      <c r="GN47" s="20"/>
      <c r="GO47" s="20"/>
      <c r="GP47" s="20"/>
      <c r="GQ47" s="20"/>
      <c r="GR47" s="20"/>
      <c r="GS47" s="20"/>
      <c r="GT47" s="20"/>
      <c r="GU47" s="20"/>
      <c r="GV47" s="20"/>
      <c r="GW47" s="20"/>
      <c r="GX47" s="20"/>
      <c r="GY47" s="20"/>
      <c r="GZ47" s="20"/>
      <c r="HA47" s="20"/>
      <c r="HB47" s="20"/>
      <c r="HC47" s="20"/>
      <c r="HD47" s="20"/>
      <c r="HE47" s="20"/>
      <c r="HF47" s="20"/>
      <c r="HG47" s="20"/>
      <c r="HH47" s="20"/>
      <c r="HI47" s="20"/>
      <c r="HJ47" s="20"/>
      <c r="HK47" s="20"/>
      <c r="HL47" s="20"/>
      <c r="HM47" s="20"/>
      <c r="HN47" s="20"/>
      <c r="HO47" s="20"/>
      <c r="HP47" s="20"/>
      <c r="HQ47" s="20"/>
      <c r="HR47" s="20"/>
      <c r="HS47" s="20"/>
      <c r="HT47" s="20"/>
      <c r="HU47" s="20"/>
      <c r="HV47" s="20"/>
      <c r="HW47" s="20"/>
      <c r="HX47" s="20"/>
      <c r="HY47" s="20"/>
      <c r="HZ47" s="20"/>
      <c r="IA47" s="20"/>
      <c r="IB47" s="20"/>
      <c r="IC47" s="20"/>
      <c r="ID47" s="20"/>
      <c r="IE47" s="20"/>
      <c r="IF47" s="20"/>
      <c r="IG47" s="20"/>
      <c r="IH47" s="20"/>
      <c r="II47" s="20"/>
      <c r="IJ47" s="20"/>
      <c r="IK47" s="20"/>
      <c r="IL47" s="20"/>
      <c r="IM47" s="20"/>
      <c r="IN47" s="20"/>
      <c r="IO47" s="20"/>
      <c r="IP47" s="20"/>
      <c r="IQ47" s="20"/>
      <c r="IR47" s="20"/>
      <c r="IS47" s="20"/>
      <c r="IT47" s="20"/>
      <c r="IU47" s="20"/>
      <c r="IV47" s="20"/>
    </row>
    <row r="48" spans="1:256" x14ac:dyDescent="0.25">
      <c r="A48" s="52"/>
      <c r="B48" s="53" t="str">
        <f>'[1]PLANILHA DE ORÇAMENTO- ANEXO 16'!A31</f>
        <v>2.1.4</v>
      </c>
      <c r="C48" s="54" t="str">
        <f>'[1]PLANILHA DE ORÇAMENTO- ANEXO 16'!B31</f>
        <v>CDHU</v>
      </c>
      <c r="D48" s="54" t="str">
        <f>'[1]PLANILHA DE ORÇAMENTO- ANEXO 16'!C31</f>
        <v>09.01.020</v>
      </c>
      <c r="E48" s="55" t="str">
        <f>'[1]PLANILHA DE ORÇAMENTO- ANEXO 16'!D31</f>
        <v>Forma em madeira comum para fundação</v>
      </c>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c r="BZ48" s="20"/>
      <c r="CA48" s="20"/>
      <c r="CB48" s="20"/>
      <c r="CC48" s="20"/>
      <c r="CD48" s="20"/>
      <c r="CE48" s="20"/>
      <c r="CF48" s="20"/>
      <c r="CG48" s="20"/>
      <c r="CH48" s="20"/>
      <c r="CI48" s="20"/>
      <c r="CJ48" s="20"/>
      <c r="CK48" s="20"/>
      <c r="CL48" s="20"/>
      <c r="CM48" s="20"/>
      <c r="CN48" s="20"/>
      <c r="CO48" s="20"/>
      <c r="CP48" s="20"/>
      <c r="CQ48" s="20"/>
      <c r="CR48" s="20"/>
      <c r="CS48" s="20"/>
      <c r="CT48" s="20"/>
      <c r="CU48" s="20"/>
      <c r="CV48" s="20"/>
      <c r="CW48" s="20"/>
      <c r="CX48" s="20"/>
      <c r="CY48" s="20"/>
      <c r="CZ48" s="20"/>
      <c r="DA48" s="20"/>
      <c r="DB48" s="20"/>
      <c r="DC48" s="20"/>
      <c r="DD48" s="20"/>
      <c r="DE48" s="20"/>
      <c r="DF48" s="20"/>
      <c r="DG48" s="20"/>
      <c r="DH48" s="20"/>
      <c r="DI48" s="20"/>
      <c r="DJ48" s="20"/>
      <c r="DK48" s="20"/>
      <c r="DL48" s="20"/>
      <c r="DM48" s="20"/>
      <c r="DN48" s="20"/>
      <c r="DO48" s="20"/>
      <c r="DP48" s="20"/>
      <c r="DQ48" s="20"/>
      <c r="DR48" s="20"/>
      <c r="DS48" s="20"/>
      <c r="DT48" s="20"/>
      <c r="DU48" s="20"/>
      <c r="DV48" s="20"/>
      <c r="DW48" s="20"/>
      <c r="DX48" s="20"/>
      <c r="DY48" s="20"/>
      <c r="DZ48" s="20"/>
      <c r="EA48" s="20"/>
      <c r="EB48" s="20"/>
      <c r="EC48" s="20"/>
      <c r="ED48" s="20"/>
      <c r="EE48" s="20"/>
      <c r="EF48" s="20"/>
      <c r="EG48" s="20"/>
      <c r="EH48" s="20"/>
      <c r="EI48" s="20"/>
      <c r="EJ48" s="20"/>
      <c r="EK48" s="20"/>
      <c r="EL48" s="20"/>
      <c r="EM48" s="20"/>
      <c r="EN48" s="20"/>
      <c r="EO48" s="20"/>
      <c r="EP48" s="20"/>
      <c r="EQ48" s="20"/>
      <c r="ER48" s="20"/>
      <c r="ES48" s="20"/>
      <c r="ET48" s="20"/>
      <c r="EU48" s="20"/>
      <c r="EV48" s="20"/>
      <c r="EW48" s="20"/>
      <c r="EX48" s="20"/>
      <c r="EY48" s="20"/>
      <c r="EZ48" s="20"/>
      <c r="FA48" s="20"/>
      <c r="FB48" s="20"/>
      <c r="FC48" s="20"/>
      <c r="FD48" s="20"/>
      <c r="FE48" s="20"/>
      <c r="FF48" s="20"/>
      <c r="FG48" s="20"/>
      <c r="FH48" s="20"/>
      <c r="FI48" s="20"/>
      <c r="FJ48" s="20"/>
      <c r="FK48" s="20"/>
      <c r="FL48" s="20"/>
      <c r="FM48" s="20"/>
      <c r="FN48" s="20"/>
      <c r="FO48" s="20"/>
      <c r="FP48" s="20"/>
      <c r="FQ48" s="20"/>
      <c r="FR48" s="20"/>
      <c r="FS48" s="20"/>
      <c r="FT48" s="20"/>
      <c r="FU48" s="20"/>
      <c r="FV48" s="20"/>
      <c r="FW48" s="20"/>
      <c r="FX48" s="20"/>
      <c r="FY48" s="20"/>
      <c r="FZ48" s="20"/>
      <c r="GA48" s="20"/>
      <c r="GB48" s="20"/>
      <c r="GC48" s="20"/>
      <c r="GD48" s="20"/>
      <c r="GE48" s="20"/>
      <c r="GF48" s="20"/>
      <c r="GG48" s="20"/>
      <c r="GH48" s="20"/>
      <c r="GI48" s="20"/>
      <c r="GJ48" s="20"/>
      <c r="GK48" s="20"/>
      <c r="GL48" s="20"/>
      <c r="GM48" s="20"/>
      <c r="GN48" s="20"/>
      <c r="GO48" s="20"/>
      <c r="GP48" s="20"/>
      <c r="GQ48" s="20"/>
      <c r="GR48" s="20"/>
      <c r="GS48" s="20"/>
      <c r="GT48" s="20"/>
      <c r="GU48" s="20"/>
      <c r="GV48" s="20"/>
      <c r="GW48" s="20"/>
      <c r="GX48" s="20"/>
      <c r="GY48" s="20"/>
      <c r="GZ48" s="20"/>
      <c r="HA48" s="20"/>
      <c r="HB48" s="20"/>
      <c r="HC48" s="20"/>
      <c r="HD48" s="20"/>
      <c r="HE48" s="20"/>
      <c r="HF48" s="20"/>
      <c r="HG48" s="20"/>
      <c r="HH48" s="20"/>
      <c r="HI48" s="20"/>
      <c r="HJ48" s="20"/>
      <c r="HK48" s="20"/>
      <c r="HL48" s="20"/>
      <c r="HM48" s="20"/>
      <c r="HN48" s="20"/>
      <c r="HO48" s="20"/>
      <c r="HP48" s="20"/>
      <c r="HQ48" s="20"/>
      <c r="HR48" s="20"/>
      <c r="HS48" s="20"/>
      <c r="HT48" s="20"/>
      <c r="HU48" s="20"/>
      <c r="HV48" s="20"/>
      <c r="HW48" s="20"/>
      <c r="HX48" s="20"/>
      <c r="HY48" s="20"/>
      <c r="HZ48" s="20"/>
      <c r="IA48" s="20"/>
      <c r="IB48" s="20"/>
      <c r="IC48" s="20"/>
      <c r="ID48" s="20"/>
      <c r="IE48" s="20"/>
      <c r="IF48" s="20"/>
      <c r="IG48" s="20"/>
      <c r="IH48" s="20"/>
      <c r="II48" s="20"/>
      <c r="IJ48" s="20"/>
      <c r="IK48" s="20"/>
      <c r="IL48" s="20"/>
      <c r="IM48" s="20"/>
      <c r="IN48" s="20"/>
      <c r="IO48" s="20"/>
      <c r="IP48" s="20"/>
      <c r="IQ48" s="20"/>
      <c r="IR48" s="20"/>
      <c r="IS48" s="20"/>
      <c r="IT48" s="20"/>
      <c r="IU48" s="20"/>
      <c r="IV48" s="20"/>
    </row>
    <row r="49" spans="1:256" ht="48" x14ac:dyDescent="0.25">
      <c r="A49" s="52"/>
      <c r="B49" s="56"/>
      <c r="C49" s="57"/>
      <c r="D49" s="57"/>
      <c r="E49" s="58" t="s">
        <v>216</v>
      </c>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20"/>
      <c r="BL49" s="20"/>
      <c r="BM49" s="20"/>
      <c r="BN49" s="20"/>
      <c r="BO49" s="20"/>
      <c r="BP49" s="20"/>
      <c r="BQ49" s="20"/>
      <c r="BR49" s="20"/>
      <c r="BS49" s="20"/>
      <c r="BT49" s="20"/>
      <c r="BU49" s="20"/>
      <c r="BV49" s="20"/>
      <c r="BW49" s="20"/>
      <c r="BX49" s="20"/>
      <c r="BY49" s="20"/>
      <c r="BZ49" s="20"/>
      <c r="CA49" s="20"/>
      <c r="CB49" s="20"/>
      <c r="CC49" s="20"/>
      <c r="CD49" s="20"/>
      <c r="CE49" s="20"/>
      <c r="CF49" s="20"/>
      <c r="CG49" s="20"/>
      <c r="CH49" s="20"/>
      <c r="CI49" s="20"/>
      <c r="CJ49" s="20"/>
      <c r="CK49" s="20"/>
      <c r="CL49" s="20"/>
      <c r="CM49" s="20"/>
      <c r="CN49" s="20"/>
      <c r="CO49" s="20"/>
      <c r="CP49" s="20"/>
      <c r="CQ49" s="20"/>
      <c r="CR49" s="20"/>
      <c r="CS49" s="20"/>
      <c r="CT49" s="20"/>
      <c r="CU49" s="20"/>
      <c r="CV49" s="20"/>
      <c r="CW49" s="20"/>
      <c r="CX49" s="20"/>
      <c r="CY49" s="20"/>
      <c r="CZ49" s="20"/>
      <c r="DA49" s="20"/>
      <c r="DB49" s="20"/>
      <c r="DC49" s="20"/>
      <c r="DD49" s="20"/>
      <c r="DE49" s="20"/>
      <c r="DF49" s="20"/>
      <c r="DG49" s="20"/>
      <c r="DH49" s="20"/>
      <c r="DI49" s="20"/>
      <c r="DJ49" s="20"/>
      <c r="DK49" s="20"/>
      <c r="DL49" s="20"/>
      <c r="DM49" s="20"/>
      <c r="DN49" s="20"/>
      <c r="DO49" s="20"/>
      <c r="DP49" s="20"/>
      <c r="DQ49" s="20"/>
      <c r="DR49" s="20"/>
      <c r="DS49" s="20"/>
      <c r="DT49" s="20"/>
      <c r="DU49" s="20"/>
      <c r="DV49" s="20"/>
      <c r="DW49" s="20"/>
      <c r="DX49" s="20"/>
      <c r="DY49" s="20"/>
      <c r="DZ49" s="20"/>
      <c r="EA49" s="20"/>
      <c r="EB49" s="20"/>
      <c r="EC49" s="20"/>
      <c r="ED49" s="20"/>
      <c r="EE49" s="20"/>
      <c r="EF49" s="20"/>
      <c r="EG49" s="20"/>
      <c r="EH49" s="20"/>
      <c r="EI49" s="20"/>
      <c r="EJ49" s="20"/>
      <c r="EK49" s="20"/>
      <c r="EL49" s="20"/>
      <c r="EM49" s="20"/>
      <c r="EN49" s="20"/>
      <c r="EO49" s="20"/>
      <c r="EP49" s="20"/>
      <c r="EQ49" s="20"/>
      <c r="ER49" s="20"/>
      <c r="ES49" s="20"/>
      <c r="ET49" s="20"/>
      <c r="EU49" s="20"/>
      <c r="EV49" s="20"/>
      <c r="EW49" s="20"/>
      <c r="EX49" s="20"/>
      <c r="EY49" s="20"/>
      <c r="EZ49" s="20"/>
      <c r="FA49" s="20"/>
      <c r="FB49" s="20"/>
      <c r="FC49" s="20"/>
      <c r="FD49" s="20"/>
      <c r="FE49" s="20"/>
      <c r="FF49" s="20"/>
      <c r="FG49" s="20"/>
      <c r="FH49" s="20"/>
      <c r="FI49" s="20"/>
      <c r="FJ49" s="20"/>
      <c r="FK49" s="20"/>
      <c r="FL49" s="20"/>
      <c r="FM49" s="20"/>
      <c r="FN49" s="20"/>
      <c r="FO49" s="20"/>
      <c r="FP49" s="20"/>
      <c r="FQ49" s="20"/>
      <c r="FR49" s="20"/>
      <c r="FS49" s="20"/>
      <c r="FT49" s="20"/>
      <c r="FU49" s="20"/>
      <c r="FV49" s="20"/>
      <c r="FW49" s="20"/>
      <c r="FX49" s="20"/>
      <c r="FY49" s="20"/>
      <c r="FZ49" s="20"/>
      <c r="GA49" s="20"/>
      <c r="GB49" s="20"/>
      <c r="GC49" s="20"/>
      <c r="GD49" s="20"/>
      <c r="GE49" s="20"/>
      <c r="GF49" s="20"/>
      <c r="GG49" s="20"/>
      <c r="GH49" s="20"/>
      <c r="GI49" s="20"/>
      <c r="GJ49" s="20"/>
      <c r="GK49" s="20"/>
      <c r="GL49" s="20"/>
      <c r="GM49" s="20"/>
      <c r="GN49" s="20"/>
      <c r="GO49" s="20"/>
      <c r="GP49" s="20"/>
      <c r="GQ49" s="20"/>
      <c r="GR49" s="20"/>
      <c r="GS49" s="20"/>
      <c r="GT49" s="20"/>
      <c r="GU49" s="20"/>
      <c r="GV49" s="20"/>
      <c r="GW49" s="20"/>
      <c r="GX49" s="20"/>
      <c r="GY49" s="20"/>
      <c r="GZ49" s="20"/>
      <c r="HA49" s="20"/>
      <c r="HB49" s="20"/>
      <c r="HC49" s="20"/>
      <c r="HD49" s="20"/>
      <c r="HE49" s="20"/>
      <c r="HF49" s="20"/>
      <c r="HG49" s="20"/>
      <c r="HH49" s="20"/>
      <c r="HI49" s="20"/>
      <c r="HJ49" s="20"/>
      <c r="HK49" s="20"/>
      <c r="HL49" s="20"/>
      <c r="HM49" s="20"/>
      <c r="HN49" s="20"/>
      <c r="HO49" s="20"/>
      <c r="HP49" s="20"/>
      <c r="HQ49" s="20"/>
      <c r="HR49" s="20"/>
      <c r="HS49" s="20"/>
      <c r="HT49" s="20"/>
      <c r="HU49" s="20"/>
      <c r="HV49" s="20"/>
      <c r="HW49" s="20"/>
      <c r="HX49" s="20"/>
      <c r="HY49" s="20"/>
      <c r="HZ49" s="20"/>
      <c r="IA49" s="20"/>
      <c r="IB49" s="20"/>
      <c r="IC49" s="20"/>
      <c r="ID49" s="20"/>
      <c r="IE49" s="20"/>
      <c r="IF49" s="20"/>
      <c r="IG49" s="20"/>
      <c r="IH49" s="20"/>
      <c r="II49" s="20"/>
      <c r="IJ49" s="20"/>
      <c r="IK49" s="20"/>
      <c r="IL49" s="20"/>
      <c r="IM49" s="20"/>
      <c r="IN49" s="20"/>
      <c r="IO49" s="20"/>
      <c r="IP49" s="20"/>
      <c r="IQ49" s="20"/>
      <c r="IR49" s="20"/>
      <c r="IS49" s="20"/>
      <c r="IT49" s="20"/>
      <c r="IU49" s="20"/>
      <c r="IV49" s="20"/>
    </row>
    <row r="50" spans="1:256" x14ac:dyDescent="0.25">
      <c r="A50" s="52"/>
      <c r="B50" s="53" t="str">
        <f>'[1]PLANILHA DE ORÇAMENTO- ANEXO 16'!A32</f>
        <v>2.1.5</v>
      </c>
      <c r="C50" s="54" t="str">
        <f>'[1]PLANILHA DE ORÇAMENTO- ANEXO 16'!B32</f>
        <v>CDHU</v>
      </c>
      <c r="D50" s="54" t="str">
        <f>'[1]PLANILHA DE ORÇAMENTO- ANEXO 16'!C32</f>
        <v>10.01.040</v>
      </c>
      <c r="E50" s="55" t="str">
        <f>'[1]PLANILHA DE ORÇAMENTO- ANEXO 16'!D32</f>
        <v>Armadura em barra de aço CA-50 (A ou B) fyk = 500 MPa</v>
      </c>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c r="BT50" s="20"/>
      <c r="BU50" s="20"/>
      <c r="BV50" s="20"/>
      <c r="BW50" s="20"/>
      <c r="BX50" s="20"/>
      <c r="BY50" s="20"/>
      <c r="BZ50" s="20"/>
      <c r="CA50" s="20"/>
      <c r="CB50" s="20"/>
      <c r="CC50" s="20"/>
      <c r="CD50" s="20"/>
      <c r="CE50" s="20"/>
      <c r="CF50" s="20"/>
      <c r="CG50" s="20"/>
      <c r="CH50" s="20"/>
      <c r="CI50" s="20"/>
      <c r="CJ50" s="20"/>
      <c r="CK50" s="20"/>
      <c r="CL50" s="20"/>
      <c r="CM50" s="20"/>
      <c r="CN50" s="20"/>
      <c r="CO50" s="20"/>
      <c r="CP50" s="20"/>
      <c r="CQ50" s="20"/>
      <c r="CR50" s="20"/>
      <c r="CS50" s="20"/>
      <c r="CT50" s="20"/>
      <c r="CU50" s="20"/>
      <c r="CV50" s="20"/>
      <c r="CW50" s="20"/>
      <c r="CX50" s="20"/>
      <c r="CY50" s="20"/>
      <c r="CZ50" s="20"/>
      <c r="DA50" s="20"/>
      <c r="DB50" s="20"/>
      <c r="DC50" s="20"/>
      <c r="DD50" s="20"/>
      <c r="DE50" s="20"/>
      <c r="DF50" s="20"/>
      <c r="DG50" s="20"/>
      <c r="DH50" s="20"/>
      <c r="DI50" s="20"/>
      <c r="DJ50" s="20"/>
      <c r="DK50" s="20"/>
      <c r="DL50" s="20"/>
      <c r="DM50" s="20"/>
      <c r="DN50" s="20"/>
      <c r="DO50" s="20"/>
      <c r="DP50" s="20"/>
      <c r="DQ50" s="20"/>
      <c r="DR50" s="20"/>
      <c r="DS50" s="20"/>
      <c r="DT50" s="20"/>
      <c r="DU50" s="20"/>
      <c r="DV50" s="20"/>
      <c r="DW50" s="20"/>
      <c r="DX50" s="20"/>
      <c r="DY50" s="20"/>
      <c r="DZ50" s="20"/>
      <c r="EA50" s="20"/>
      <c r="EB50" s="20"/>
      <c r="EC50" s="20"/>
      <c r="ED50" s="20"/>
      <c r="EE50" s="20"/>
      <c r="EF50" s="20"/>
      <c r="EG50" s="20"/>
      <c r="EH50" s="20"/>
      <c r="EI50" s="20"/>
      <c r="EJ50" s="20"/>
      <c r="EK50" s="20"/>
      <c r="EL50" s="20"/>
      <c r="EM50" s="20"/>
      <c r="EN50" s="20"/>
      <c r="EO50" s="20"/>
      <c r="EP50" s="20"/>
      <c r="EQ50" s="20"/>
      <c r="ER50" s="20"/>
      <c r="ES50" s="20"/>
      <c r="ET50" s="20"/>
      <c r="EU50" s="20"/>
      <c r="EV50" s="20"/>
      <c r="EW50" s="20"/>
      <c r="EX50" s="20"/>
      <c r="EY50" s="20"/>
      <c r="EZ50" s="20"/>
      <c r="FA50" s="20"/>
      <c r="FB50" s="20"/>
      <c r="FC50" s="20"/>
      <c r="FD50" s="20"/>
      <c r="FE50" s="20"/>
      <c r="FF50" s="20"/>
      <c r="FG50" s="20"/>
      <c r="FH50" s="20"/>
      <c r="FI50" s="20"/>
      <c r="FJ50" s="20"/>
      <c r="FK50" s="20"/>
      <c r="FL50" s="20"/>
      <c r="FM50" s="20"/>
      <c r="FN50" s="20"/>
      <c r="FO50" s="20"/>
      <c r="FP50" s="20"/>
      <c r="FQ50" s="20"/>
      <c r="FR50" s="20"/>
      <c r="FS50" s="20"/>
      <c r="FT50" s="20"/>
      <c r="FU50" s="20"/>
      <c r="FV50" s="20"/>
      <c r="FW50" s="20"/>
      <c r="FX50" s="20"/>
      <c r="FY50" s="20"/>
      <c r="FZ50" s="20"/>
      <c r="GA50" s="20"/>
      <c r="GB50" s="20"/>
      <c r="GC50" s="20"/>
      <c r="GD50" s="20"/>
      <c r="GE50" s="20"/>
      <c r="GF50" s="20"/>
      <c r="GG50" s="20"/>
      <c r="GH50" s="20"/>
      <c r="GI50" s="20"/>
      <c r="GJ50" s="20"/>
      <c r="GK50" s="20"/>
      <c r="GL50" s="20"/>
      <c r="GM50" s="20"/>
      <c r="GN50" s="20"/>
      <c r="GO50" s="20"/>
      <c r="GP50" s="20"/>
      <c r="GQ50" s="20"/>
      <c r="GR50" s="20"/>
      <c r="GS50" s="20"/>
      <c r="GT50" s="20"/>
      <c r="GU50" s="20"/>
      <c r="GV50" s="20"/>
      <c r="GW50" s="20"/>
      <c r="GX50" s="20"/>
      <c r="GY50" s="20"/>
      <c r="GZ50" s="20"/>
      <c r="HA50" s="20"/>
      <c r="HB50" s="20"/>
      <c r="HC50" s="20"/>
      <c r="HD50" s="20"/>
      <c r="HE50" s="20"/>
      <c r="HF50" s="20"/>
      <c r="HG50" s="20"/>
      <c r="HH50" s="20"/>
      <c r="HI50" s="20"/>
      <c r="HJ50" s="20"/>
      <c r="HK50" s="20"/>
      <c r="HL50" s="20"/>
      <c r="HM50" s="20"/>
      <c r="HN50" s="20"/>
      <c r="HO50" s="20"/>
      <c r="HP50" s="20"/>
      <c r="HQ50" s="20"/>
      <c r="HR50" s="20"/>
      <c r="HS50" s="20"/>
      <c r="HT50" s="20"/>
      <c r="HU50" s="20"/>
      <c r="HV50" s="20"/>
      <c r="HW50" s="20"/>
      <c r="HX50" s="20"/>
      <c r="HY50" s="20"/>
      <c r="HZ50" s="20"/>
      <c r="IA50" s="20"/>
      <c r="IB50" s="20"/>
      <c r="IC50" s="20"/>
      <c r="ID50" s="20"/>
      <c r="IE50" s="20"/>
      <c r="IF50" s="20"/>
      <c r="IG50" s="20"/>
      <c r="IH50" s="20"/>
      <c r="II50" s="20"/>
      <c r="IJ50" s="20"/>
      <c r="IK50" s="20"/>
      <c r="IL50" s="20"/>
      <c r="IM50" s="20"/>
      <c r="IN50" s="20"/>
      <c r="IO50" s="20"/>
      <c r="IP50" s="20"/>
      <c r="IQ50" s="20"/>
      <c r="IR50" s="20"/>
      <c r="IS50" s="20"/>
      <c r="IT50" s="20"/>
      <c r="IU50" s="20"/>
      <c r="IV50" s="20"/>
    </row>
    <row r="51" spans="1:256" ht="60" x14ac:dyDescent="0.25">
      <c r="A51" s="52"/>
      <c r="B51" s="56"/>
      <c r="C51" s="57"/>
      <c r="D51" s="57"/>
      <c r="E51" s="58" t="s">
        <v>217</v>
      </c>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c r="BT51" s="20"/>
      <c r="BU51" s="20"/>
      <c r="BV51" s="20"/>
      <c r="BW51" s="20"/>
      <c r="BX51" s="20"/>
      <c r="BY51" s="20"/>
      <c r="BZ51" s="20"/>
      <c r="CA51" s="20"/>
      <c r="CB51" s="20"/>
      <c r="CC51" s="20"/>
      <c r="CD51" s="20"/>
      <c r="CE51" s="20"/>
      <c r="CF51" s="20"/>
      <c r="CG51" s="20"/>
      <c r="CH51" s="20"/>
      <c r="CI51" s="20"/>
      <c r="CJ51" s="20"/>
      <c r="CK51" s="20"/>
      <c r="CL51" s="20"/>
      <c r="CM51" s="20"/>
      <c r="CN51" s="20"/>
      <c r="CO51" s="20"/>
      <c r="CP51" s="20"/>
      <c r="CQ51" s="20"/>
      <c r="CR51" s="20"/>
      <c r="CS51" s="20"/>
      <c r="CT51" s="20"/>
      <c r="CU51" s="20"/>
      <c r="CV51" s="20"/>
      <c r="CW51" s="20"/>
      <c r="CX51" s="20"/>
      <c r="CY51" s="20"/>
      <c r="CZ51" s="20"/>
      <c r="DA51" s="20"/>
      <c r="DB51" s="20"/>
      <c r="DC51" s="20"/>
      <c r="DD51" s="20"/>
      <c r="DE51" s="20"/>
      <c r="DF51" s="20"/>
      <c r="DG51" s="20"/>
      <c r="DH51" s="20"/>
      <c r="DI51" s="20"/>
      <c r="DJ51" s="20"/>
      <c r="DK51" s="20"/>
      <c r="DL51" s="20"/>
      <c r="DM51" s="20"/>
      <c r="DN51" s="20"/>
      <c r="DO51" s="20"/>
      <c r="DP51" s="20"/>
      <c r="DQ51" s="20"/>
      <c r="DR51" s="20"/>
      <c r="DS51" s="20"/>
      <c r="DT51" s="20"/>
      <c r="DU51" s="20"/>
      <c r="DV51" s="20"/>
      <c r="DW51" s="20"/>
      <c r="DX51" s="20"/>
      <c r="DY51" s="20"/>
      <c r="DZ51" s="20"/>
      <c r="EA51" s="20"/>
      <c r="EB51" s="20"/>
      <c r="EC51" s="20"/>
      <c r="ED51" s="20"/>
      <c r="EE51" s="20"/>
      <c r="EF51" s="20"/>
      <c r="EG51" s="20"/>
      <c r="EH51" s="20"/>
      <c r="EI51" s="20"/>
      <c r="EJ51" s="20"/>
      <c r="EK51" s="20"/>
      <c r="EL51" s="20"/>
      <c r="EM51" s="20"/>
      <c r="EN51" s="20"/>
      <c r="EO51" s="20"/>
      <c r="EP51" s="20"/>
      <c r="EQ51" s="20"/>
      <c r="ER51" s="20"/>
      <c r="ES51" s="20"/>
      <c r="ET51" s="20"/>
      <c r="EU51" s="20"/>
      <c r="EV51" s="20"/>
      <c r="EW51" s="20"/>
      <c r="EX51" s="20"/>
      <c r="EY51" s="20"/>
      <c r="EZ51" s="20"/>
      <c r="FA51" s="20"/>
      <c r="FB51" s="20"/>
      <c r="FC51" s="20"/>
      <c r="FD51" s="20"/>
      <c r="FE51" s="20"/>
      <c r="FF51" s="20"/>
      <c r="FG51" s="20"/>
      <c r="FH51" s="20"/>
      <c r="FI51" s="20"/>
      <c r="FJ51" s="20"/>
      <c r="FK51" s="20"/>
      <c r="FL51" s="20"/>
      <c r="FM51" s="20"/>
      <c r="FN51" s="20"/>
      <c r="FO51" s="20"/>
      <c r="FP51" s="20"/>
      <c r="FQ51" s="20"/>
      <c r="FR51" s="20"/>
      <c r="FS51" s="20"/>
      <c r="FT51" s="20"/>
      <c r="FU51" s="20"/>
      <c r="FV51" s="20"/>
      <c r="FW51" s="20"/>
      <c r="FX51" s="20"/>
      <c r="FY51" s="20"/>
      <c r="FZ51" s="20"/>
      <c r="GA51" s="20"/>
      <c r="GB51" s="20"/>
      <c r="GC51" s="20"/>
      <c r="GD51" s="20"/>
      <c r="GE51" s="20"/>
      <c r="GF51" s="20"/>
      <c r="GG51" s="20"/>
      <c r="GH51" s="20"/>
      <c r="GI51" s="20"/>
      <c r="GJ51" s="20"/>
      <c r="GK51" s="20"/>
      <c r="GL51" s="20"/>
      <c r="GM51" s="20"/>
      <c r="GN51" s="20"/>
      <c r="GO51" s="20"/>
      <c r="GP51" s="20"/>
      <c r="GQ51" s="20"/>
      <c r="GR51" s="20"/>
      <c r="GS51" s="20"/>
      <c r="GT51" s="20"/>
      <c r="GU51" s="20"/>
      <c r="GV51" s="20"/>
      <c r="GW51" s="20"/>
      <c r="GX51" s="20"/>
      <c r="GY51" s="20"/>
      <c r="GZ51" s="20"/>
      <c r="HA51" s="20"/>
      <c r="HB51" s="20"/>
      <c r="HC51" s="20"/>
      <c r="HD51" s="20"/>
      <c r="HE51" s="20"/>
      <c r="HF51" s="20"/>
      <c r="HG51" s="20"/>
      <c r="HH51" s="20"/>
      <c r="HI51" s="20"/>
      <c r="HJ51" s="20"/>
      <c r="HK51" s="20"/>
      <c r="HL51" s="20"/>
      <c r="HM51" s="20"/>
      <c r="HN51" s="20"/>
      <c r="HO51" s="20"/>
      <c r="HP51" s="20"/>
      <c r="HQ51" s="20"/>
      <c r="HR51" s="20"/>
      <c r="HS51" s="20"/>
      <c r="HT51" s="20"/>
      <c r="HU51" s="20"/>
      <c r="HV51" s="20"/>
      <c r="HW51" s="20"/>
      <c r="HX51" s="20"/>
      <c r="HY51" s="20"/>
      <c r="HZ51" s="20"/>
      <c r="IA51" s="20"/>
      <c r="IB51" s="20"/>
      <c r="IC51" s="20"/>
      <c r="ID51" s="20"/>
      <c r="IE51" s="20"/>
      <c r="IF51" s="20"/>
      <c r="IG51" s="20"/>
      <c r="IH51" s="20"/>
      <c r="II51" s="20"/>
      <c r="IJ51" s="20"/>
      <c r="IK51" s="20"/>
      <c r="IL51" s="20"/>
      <c r="IM51" s="20"/>
      <c r="IN51" s="20"/>
      <c r="IO51" s="20"/>
      <c r="IP51" s="20"/>
      <c r="IQ51" s="20"/>
      <c r="IR51" s="20"/>
      <c r="IS51" s="20"/>
      <c r="IT51" s="20"/>
      <c r="IU51" s="20"/>
      <c r="IV51" s="20"/>
    </row>
    <row r="52" spans="1:256" x14ac:dyDescent="0.25">
      <c r="A52" s="52"/>
      <c r="B52" s="53" t="str">
        <f>'[1]PLANILHA DE ORÇAMENTO- ANEXO 16'!A33</f>
        <v>2.1.6</v>
      </c>
      <c r="C52" s="54" t="str">
        <f>'[1]PLANILHA DE ORÇAMENTO- ANEXO 16'!B33</f>
        <v>CDHU</v>
      </c>
      <c r="D52" s="54" t="str">
        <f>'[1]PLANILHA DE ORÇAMENTO- ANEXO 16'!C33</f>
        <v>10.01.060</v>
      </c>
      <c r="E52" s="55" t="str">
        <f>'[1]PLANILHA DE ORÇAMENTO- ANEXO 16'!D33</f>
        <v>Armadura em barra de aço CA-60 (A ou B) fyk = 600 MPa</v>
      </c>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20"/>
      <c r="BA52" s="20"/>
      <c r="BB52" s="20"/>
      <c r="BC52" s="20"/>
      <c r="BD52" s="20"/>
      <c r="BE52" s="20"/>
      <c r="BF52" s="20"/>
      <c r="BG52" s="20"/>
      <c r="BH52" s="20"/>
      <c r="BI52" s="20"/>
      <c r="BJ52" s="20"/>
      <c r="BK52" s="20"/>
      <c r="BL52" s="20"/>
      <c r="BM52" s="20"/>
      <c r="BN52" s="20"/>
      <c r="BO52" s="20"/>
      <c r="BP52" s="20"/>
      <c r="BQ52" s="20"/>
      <c r="BR52" s="20"/>
      <c r="BS52" s="20"/>
      <c r="BT52" s="20"/>
      <c r="BU52" s="20"/>
      <c r="BV52" s="20"/>
      <c r="BW52" s="20"/>
      <c r="BX52" s="20"/>
      <c r="BY52" s="20"/>
      <c r="BZ52" s="20"/>
      <c r="CA52" s="20"/>
      <c r="CB52" s="20"/>
      <c r="CC52" s="20"/>
      <c r="CD52" s="20"/>
      <c r="CE52" s="20"/>
      <c r="CF52" s="20"/>
      <c r="CG52" s="20"/>
      <c r="CH52" s="20"/>
      <c r="CI52" s="20"/>
      <c r="CJ52" s="20"/>
      <c r="CK52" s="20"/>
      <c r="CL52" s="20"/>
      <c r="CM52" s="20"/>
      <c r="CN52" s="20"/>
      <c r="CO52" s="20"/>
      <c r="CP52" s="20"/>
      <c r="CQ52" s="20"/>
      <c r="CR52" s="20"/>
      <c r="CS52" s="20"/>
      <c r="CT52" s="20"/>
      <c r="CU52" s="20"/>
      <c r="CV52" s="20"/>
      <c r="CW52" s="20"/>
      <c r="CX52" s="20"/>
      <c r="CY52" s="20"/>
      <c r="CZ52" s="20"/>
      <c r="DA52" s="20"/>
      <c r="DB52" s="20"/>
      <c r="DC52" s="20"/>
      <c r="DD52" s="20"/>
      <c r="DE52" s="20"/>
      <c r="DF52" s="20"/>
      <c r="DG52" s="20"/>
      <c r="DH52" s="20"/>
      <c r="DI52" s="20"/>
      <c r="DJ52" s="20"/>
      <c r="DK52" s="20"/>
      <c r="DL52" s="20"/>
      <c r="DM52" s="20"/>
      <c r="DN52" s="20"/>
      <c r="DO52" s="20"/>
      <c r="DP52" s="20"/>
      <c r="DQ52" s="20"/>
      <c r="DR52" s="20"/>
      <c r="DS52" s="20"/>
      <c r="DT52" s="20"/>
      <c r="DU52" s="20"/>
      <c r="DV52" s="20"/>
      <c r="DW52" s="20"/>
      <c r="DX52" s="20"/>
      <c r="DY52" s="20"/>
      <c r="DZ52" s="20"/>
      <c r="EA52" s="20"/>
      <c r="EB52" s="20"/>
      <c r="EC52" s="20"/>
      <c r="ED52" s="20"/>
      <c r="EE52" s="20"/>
      <c r="EF52" s="20"/>
      <c r="EG52" s="20"/>
      <c r="EH52" s="20"/>
      <c r="EI52" s="20"/>
      <c r="EJ52" s="20"/>
      <c r="EK52" s="20"/>
      <c r="EL52" s="20"/>
      <c r="EM52" s="20"/>
      <c r="EN52" s="20"/>
      <c r="EO52" s="20"/>
      <c r="EP52" s="20"/>
      <c r="EQ52" s="20"/>
      <c r="ER52" s="20"/>
      <c r="ES52" s="20"/>
      <c r="ET52" s="20"/>
      <c r="EU52" s="20"/>
      <c r="EV52" s="20"/>
      <c r="EW52" s="20"/>
      <c r="EX52" s="20"/>
      <c r="EY52" s="20"/>
      <c r="EZ52" s="20"/>
      <c r="FA52" s="20"/>
      <c r="FB52" s="20"/>
      <c r="FC52" s="20"/>
      <c r="FD52" s="20"/>
      <c r="FE52" s="20"/>
      <c r="FF52" s="20"/>
      <c r="FG52" s="20"/>
      <c r="FH52" s="20"/>
      <c r="FI52" s="20"/>
      <c r="FJ52" s="20"/>
      <c r="FK52" s="20"/>
      <c r="FL52" s="20"/>
      <c r="FM52" s="20"/>
      <c r="FN52" s="20"/>
      <c r="FO52" s="20"/>
      <c r="FP52" s="20"/>
      <c r="FQ52" s="20"/>
      <c r="FR52" s="20"/>
      <c r="FS52" s="20"/>
      <c r="FT52" s="20"/>
      <c r="FU52" s="20"/>
      <c r="FV52" s="20"/>
      <c r="FW52" s="20"/>
      <c r="FX52" s="20"/>
      <c r="FY52" s="20"/>
      <c r="FZ52" s="20"/>
      <c r="GA52" s="20"/>
      <c r="GB52" s="20"/>
      <c r="GC52" s="20"/>
      <c r="GD52" s="20"/>
      <c r="GE52" s="20"/>
      <c r="GF52" s="20"/>
      <c r="GG52" s="20"/>
      <c r="GH52" s="20"/>
      <c r="GI52" s="20"/>
      <c r="GJ52" s="20"/>
      <c r="GK52" s="20"/>
      <c r="GL52" s="20"/>
      <c r="GM52" s="20"/>
      <c r="GN52" s="20"/>
      <c r="GO52" s="20"/>
      <c r="GP52" s="20"/>
      <c r="GQ52" s="20"/>
      <c r="GR52" s="20"/>
      <c r="GS52" s="20"/>
      <c r="GT52" s="20"/>
      <c r="GU52" s="20"/>
      <c r="GV52" s="20"/>
      <c r="GW52" s="20"/>
      <c r="GX52" s="20"/>
      <c r="GY52" s="20"/>
      <c r="GZ52" s="20"/>
      <c r="HA52" s="20"/>
      <c r="HB52" s="20"/>
      <c r="HC52" s="20"/>
      <c r="HD52" s="20"/>
      <c r="HE52" s="20"/>
      <c r="HF52" s="20"/>
      <c r="HG52" s="20"/>
      <c r="HH52" s="20"/>
      <c r="HI52" s="20"/>
      <c r="HJ52" s="20"/>
      <c r="HK52" s="20"/>
      <c r="HL52" s="20"/>
      <c r="HM52" s="20"/>
      <c r="HN52" s="20"/>
      <c r="HO52" s="20"/>
      <c r="HP52" s="20"/>
      <c r="HQ52" s="20"/>
      <c r="HR52" s="20"/>
      <c r="HS52" s="20"/>
      <c r="HT52" s="20"/>
      <c r="HU52" s="20"/>
      <c r="HV52" s="20"/>
      <c r="HW52" s="20"/>
      <c r="HX52" s="20"/>
      <c r="HY52" s="20"/>
      <c r="HZ52" s="20"/>
      <c r="IA52" s="20"/>
      <c r="IB52" s="20"/>
      <c r="IC52" s="20"/>
      <c r="ID52" s="20"/>
      <c r="IE52" s="20"/>
      <c r="IF52" s="20"/>
      <c r="IG52" s="20"/>
      <c r="IH52" s="20"/>
      <c r="II52" s="20"/>
      <c r="IJ52" s="20"/>
      <c r="IK52" s="20"/>
      <c r="IL52" s="20"/>
      <c r="IM52" s="20"/>
      <c r="IN52" s="20"/>
      <c r="IO52" s="20"/>
      <c r="IP52" s="20"/>
      <c r="IQ52" s="20"/>
      <c r="IR52" s="20"/>
      <c r="IS52" s="20"/>
      <c r="IT52" s="20"/>
      <c r="IU52" s="20"/>
      <c r="IV52" s="20"/>
    </row>
    <row r="53" spans="1:256" ht="72" x14ac:dyDescent="0.25">
      <c r="A53" s="52"/>
      <c r="B53" s="56"/>
      <c r="C53" s="57"/>
      <c r="D53" s="57"/>
      <c r="E53" s="58" t="s">
        <v>218</v>
      </c>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c r="BC53" s="20"/>
      <c r="BD53" s="20"/>
      <c r="BE53" s="20"/>
      <c r="BF53" s="20"/>
      <c r="BG53" s="20"/>
      <c r="BH53" s="20"/>
      <c r="BI53" s="20"/>
      <c r="BJ53" s="20"/>
      <c r="BK53" s="20"/>
      <c r="BL53" s="20"/>
      <c r="BM53" s="20"/>
      <c r="BN53" s="20"/>
      <c r="BO53" s="20"/>
      <c r="BP53" s="20"/>
      <c r="BQ53" s="20"/>
      <c r="BR53" s="20"/>
      <c r="BS53" s="20"/>
      <c r="BT53" s="20"/>
      <c r="BU53" s="20"/>
      <c r="BV53" s="20"/>
      <c r="BW53" s="20"/>
      <c r="BX53" s="20"/>
      <c r="BY53" s="20"/>
      <c r="BZ53" s="20"/>
      <c r="CA53" s="20"/>
      <c r="CB53" s="20"/>
      <c r="CC53" s="20"/>
      <c r="CD53" s="20"/>
      <c r="CE53" s="20"/>
      <c r="CF53" s="20"/>
      <c r="CG53" s="20"/>
      <c r="CH53" s="20"/>
      <c r="CI53" s="20"/>
      <c r="CJ53" s="20"/>
      <c r="CK53" s="20"/>
      <c r="CL53" s="20"/>
      <c r="CM53" s="20"/>
      <c r="CN53" s="20"/>
      <c r="CO53" s="20"/>
      <c r="CP53" s="20"/>
      <c r="CQ53" s="20"/>
      <c r="CR53" s="20"/>
      <c r="CS53" s="20"/>
      <c r="CT53" s="20"/>
      <c r="CU53" s="20"/>
      <c r="CV53" s="20"/>
      <c r="CW53" s="20"/>
      <c r="CX53" s="20"/>
      <c r="CY53" s="20"/>
      <c r="CZ53" s="20"/>
      <c r="DA53" s="20"/>
      <c r="DB53" s="20"/>
      <c r="DC53" s="20"/>
      <c r="DD53" s="20"/>
      <c r="DE53" s="20"/>
      <c r="DF53" s="20"/>
      <c r="DG53" s="20"/>
      <c r="DH53" s="20"/>
      <c r="DI53" s="20"/>
      <c r="DJ53" s="20"/>
      <c r="DK53" s="20"/>
      <c r="DL53" s="20"/>
      <c r="DM53" s="20"/>
      <c r="DN53" s="20"/>
      <c r="DO53" s="20"/>
      <c r="DP53" s="20"/>
      <c r="DQ53" s="20"/>
      <c r="DR53" s="20"/>
      <c r="DS53" s="20"/>
      <c r="DT53" s="20"/>
      <c r="DU53" s="20"/>
      <c r="DV53" s="20"/>
      <c r="DW53" s="20"/>
      <c r="DX53" s="20"/>
      <c r="DY53" s="20"/>
      <c r="DZ53" s="20"/>
      <c r="EA53" s="20"/>
      <c r="EB53" s="20"/>
      <c r="EC53" s="20"/>
      <c r="ED53" s="20"/>
      <c r="EE53" s="20"/>
      <c r="EF53" s="20"/>
      <c r="EG53" s="20"/>
      <c r="EH53" s="20"/>
      <c r="EI53" s="20"/>
      <c r="EJ53" s="20"/>
      <c r="EK53" s="20"/>
      <c r="EL53" s="20"/>
      <c r="EM53" s="20"/>
      <c r="EN53" s="20"/>
      <c r="EO53" s="20"/>
      <c r="EP53" s="20"/>
      <c r="EQ53" s="20"/>
      <c r="ER53" s="20"/>
      <c r="ES53" s="20"/>
      <c r="ET53" s="20"/>
      <c r="EU53" s="20"/>
      <c r="EV53" s="20"/>
      <c r="EW53" s="20"/>
      <c r="EX53" s="20"/>
      <c r="EY53" s="20"/>
      <c r="EZ53" s="20"/>
      <c r="FA53" s="20"/>
      <c r="FB53" s="20"/>
      <c r="FC53" s="20"/>
      <c r="FD53" s="20"/>
      <c r="FE53" s="20"/>
      <c r="FF53" s="20"/>
      <c r="FG53" s="20"/>
      <c r="FH53" s="20"/>
      <c r="FI53" s="20"/>
      <c r="FJ53" s="20"/>
      <c r="FK53" s="20"/>
      <c r="FL53" s="20"/>
      <c r="FM53" s="20"/>
      <c r="FN53" s="20"/>
      <c r="FO53" s="20"/>
      <c r="FP53" s="20"/>
      <c r="FQ53" s="20"/>
      <c r="FR53" s="20"/>
      <c r="FS53" s="20"/>
      <c r="FT53" s="20"/>
      <c r="FU53" s="20"/>
      <c r="FV53" s="20"/>
      <c r="FW53" s="20"/>
      <c r="FX53" s="20"/>
      <c r="FY53" s="20"/>
      <c r="FZ53" s="20"/>
      <c r="GA53" s="20"/>
      <c r="GB53" s="20"/>
      <c r="GC53" s="20"/>
      <c r="GD53" s="20"/>
      <c r="GE53" s="20"/>
      <c r="GF53" s="20"/>
      <c r="GG53" s="20"/>
      <c r="GH53" s="20"/>
      <c r="GI53" s="20"/>
      <c r="GJ53" s="20"/>
      <c r="GK53" s="20"/>
      <c r="GL53" s="20"/>
      <c r="GM53" s="20"/>
      <c r="GN53" s="20"/>
      <c r="GO53" s="20"/>
      <c r="GP53" s="20"/>
      <c r="GQ53" s="20"/>
      <c r="GR53" s="20"/>
      <c r="GS53" s="20"/>
      <c r="GT53" s="20"/>
      <c r="GU53" s="20"/>
      <c r="GV53" s="20"/>
      <c r="GW53" s="20"/>
      <c r="GX53" s="20"/>
      <c r="GY53" s="20"/>
      <c r="GZ53" s="20"/>
      <c r="HA53" s="20"/>
      <c r="HB53" s="20"/>
      <c r="HC53" s="20"/>
      <c r="HD53" s="20"/>
      <c r="HE53" s="20"/>
      <c r="HF53" s="20"/>
      <c r="HG53" s="20"/>
      <c r="HH53" s="20"/>
      <c r="HI53" s="20"/>
      <c r="HJ53" s="20"/>
      <c r="HK53" s="20"/>
      <c r="HL53" s="20"/>
      <c r="HM53" s="20"/>
      <c r="HN53" s="20"/>
      <c r="HO53" s="20"/>
      <c r="HP53" s="20"/>
      <c r="HQ53" s="20"/>
      <c r="HR53" s="20"/>
      <c r="HS53" s="20"/>
      <c r="HT53" s="20"/>
      <c r="HU53" s="20"/>
      <c r="HV53" s="20"/>
      <c r="HW53" s="20"/>
      <c r="HX53" s="20"/>
      <c r="HY53" s="20"/>
      <c r="HZ53" s="20"/>
      <c r="IA53" s="20"/>
      <c r="IB53" s="20"/>
      <c r="IC53" s="20"/>
      <c r="ID53" s="20"/>
      <c r="IE53" s="20"/>
      <c r="IF53" s="20"/>
      <c r="IG53" s="20"/>
      <c r="IH53" s="20"/>
      <c r="II53" s="20"/>
      <c r="IJ53" s="20"/>
      <c r="IK53" s="20"/>
      <c r="IL53" s="20"/>
      <c r="IM53" s="20"/>
      <c r="IN53" s="20"/>
      <c r="IO53" s="20"/>
      <c r="IP53" s="20"/>
      <c r="IQ53" s="20"/>
      <c r="IR53" s="20"/>
      <c r="IS53" s="20"/>
      <c r="IT53" s="20"/>
      <c r="IU53" s="20"/>
      <c r="IV53" s="20"/>
    </row>
    <row r="54" spans="1:256" x14ac:dyDescent="0.25">
      <c r="A54" s="52"/>
      <c r="B54" s="53" t="str">
        <f>'[1]PLANILHA DE ORÇAMENTO- ANEXO 16'!A34</f>
        <v>2.1.7</v>
      </c>
      <c r="C54" s="54" t="str">
        <f>'[1]PLANILHA DE ORÇAMENTO- ANEXO 16'!B34</f>
        <v>CDHU</v>
      </c>
      <c r="D54" s="54" t="str">
        <f>'[1]PLANILHA DE ORÇAMENTO- ANEXO 16'!C34</f>
        <v>12.01.041</v>
      </c>
      <c r="E54" s="55" t="str">
        <f>'[1]PLANILHA DE ORÇAMENTO- ANEXO 16'!D34</f>
        <v>Broca em concreto armado diâmetro de 25 cm - completa</v>
      </c>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c r="BF54" s="20"/>
      <c r="BG54" s="20"/>
      <c r="BH54" s="20"/>
      <c r="BI54" s="20"/>
      <c r="BJ54" s="20"/>
      <c r="BK54" s="20"/>
      <c r="BL54" s="20"/>
      <c r="BM54" s="20"/>
      <c r="BN54" s="20"/>
      <c r="BO54" s="20"/>
      <c r="BP54" s="20"/>
      <c r="BQ54" s="20"/>
      <c r="BR54" s="20"/>
      <c r="BS54" s="20"/>
      <c r="BT54" s="20"/>
      <c r="BU54" s="20"/>
      <c r="BV54" s="20"/>
      <c r="BW54" s="20"/>
      <c r="BX54" s="20"/>
      <c r="BY54" s="20"/>
      <c r="BZ54" s="20"/>
      <c r="CA54" s="20"/>
      <c r="CB54" s="20"/>
      <c r="CC54" s="20"/>
      <c r="CD54" s="20"/>
      <c r="CE54" s="20"/>
      <c r="CF54" s="20"/>
      <c r="CG54" s="20"/>
      <c r="CH54" s="20"/>
      <c r="CI54" s="20"/>
      <c r="CJ54" s="20"/>
      <c r="CK54" s="20"/>
      <c r="CL54" s="20"/>
      <c r="CM54" s="20"/>
      <c r="CN54" s="20"/>
      <c r="CO54" s="20"/>
      <c r="CP54" s="20"/>
      <c r="CQ54" s="20"/>
      <c r="CR54" s="20"/>
      <c r="CS54" s="20"/>
      <c r="CT54" s="20"/>
      <c r="CU54" s="20"/>
      <c r="CV54" s="20"/>
      <c r="CW54" s="20"/>
      <c r="CX54" s="20"/>
      <c r="CY54" s="20"/>
      <c r="CZ54" s="20"/>
      <c r="DA54" s="20"/>
      <c r="DB54" s="20"/>
      <c r="DC54" s="20"/>
      <c r="DD54" s="20"/>
      <c r="DE54" s="20"/>
      <c r="DF54" s="20"/>
      <c r="DG54" s="20"/>
      <c r="DH54" s="20"/>
      <c r="DI54" s="20"/>
      <c r="DJ54" s="20"/>
      <c r="DK54" s="20"/>
      <c r="DL54" s="20"/>
      <c r="DM54" s="20"/>
      <c r="DN54" s="20"/>
      <c r="DO54" s="20"/>
      <c r="DP54" s="20"/>
      <c r="DQ54" s="20"/>
      <c r="DR54" s="20"/>
      <c r="DS54" s="20"/>
      <c r="DT54" s="20"/>
      <c r="DU54" s="20"/>
      <c r="DV54" s="20"/>
      <c r="DW54" s="20"/>
      <c r="DX54" s="20"/>
      <c r="DY54" s="20"/>
      <c r="DZ54" s="20"/>
      <c r="EA54" s="20"/>
      <c r="EB54" s="20"/>
      <c r="EC54" s="20"/>
      <c r="ED54" s="20"/>
      <c r="EE54" s="20"/>
      <c r="EF54" s="20"/>
      <c r="EG54" s="20"/>
      <c r="EH54" s="20"/>
      <c r="EI54" s="20"/>
      <c r="EJ54" s="20"/>
      <c r="EK54" s="20"/>
      <c r="EL54" s="20"/>
      <c r="EM54" s="20"/>
      <c r="EN54" s="20"/>
      <c r="EO54" s="20"/>
      <c r="EP54" s="20"/>
      <c r="EQ54" s="20"/>
      <c r="ER54" s="20"/>
      <c r="ES54" s="20"/>
      <c r="ET54" s="20"/>
      <c r="EU54" s="20"/>
      <c r="EV54" s="20"/>
      <c r="EW54" s="20"/>
      <c r="EX54" s="20"/>
      <c r="EY54" s="20"/>
      <c r="EZ54" s="20"/>
      <c r="FA54" s="20"/>
      <c r="FB54" s="20"/>
      <c r="FC54" s="20"/>
      <c r="FD54" s="20"/>
      <c r="FE54" s="20"/>
      <c r="FF54" s="20"/>
      <c r="FG54" s="20"/>
      <c r="FH54" s="20"/>
      <c r="FI54" s="20"/>
      <c r="FJ54" s="20"/>
      <c r="FK54" s="20"/>
      <c r="FL54" s="20"/>
      <c r="FM54" s="20"/>
      <c r="FN54" s="20"/>
      <c r="FO54" s="20"/>
      <c r="FP54" s="20"/>
      <c r="FQ54" s="20"/>
      <c r="FR54" s="20"/>
      <c r="FS54" s="20"/>
      <c r="FT54" s="20"/>
      <c r="FU54" s="20"/>
      <c r="FV54" s="20"/>
      <c r="FW54" s="20"/>
      <c r="FX54" s="20"/>
      <c r="FY54" s="20"/>
      <c r="FZ54" s="20"/>
      <c r="GA54" s="20"/>
      <c r="GB54" s="20"/>
      <c r="GC54" s="20"/>
      <c r="GD54" s="20"/>
      <c r="GE54" s="20"/>
      <c r="GF54" s="20"/>
      <c r="GG54" s="20"/>
      <c r="GH54" s="20"/>
      <c r="GI54" s="20"/>
      <c r="GJ54" s="20"/>
      <c r="GK54" s="20"/>
      <c r="GL54" s="20"/>
      <c r="GM54" s="20"/>
      <c r="GN54" s="20"/>
      <c r="GO54" s="20"/>
      <c r="GP54" s="20"/>
      <c r="GQ54" s="20"/>
      <c r="GR54" s="20"/>
      <c r="GS54" s="20"/>
      <c r="GT54" s="20"/>
      <c r="GU54" s="20"/>
      <c r="GV54" s="20"/>
      <c r="GW54" s="20"/>
      <c r="GX54" s="20"/>
      <c r="GY54" s="20"/>
      <c r="GZ54" s="20"/>
      <c r="HA54" s="20"/>
      <c r="HB54" s="20"/>
      <c r="HC54" s="20"/>
      <c r="HD54" s="20"/>
      <c r="HE54" s="20"/>
      <c r="HF54" s="20"/>
      <c r="HG54" s="20"/>
      <c r="HH54" s="20"/>
      <c r="HI54" s="20"/>
      <c r="HJ54" s="20"/>
      <c r="HK54" s="20"/>
      <c r="HL54" s="20"/>
      <c r="HM54" s="20"/>
      <c r="HN54" s="20"/>
      <c r="HO54" s="20"/>
      <c r="HP54" s="20"/>
      <c r="HQ54" s="20"/>
      <c r="HR54" s="20"/>
      <c r="HS54" s="20"/>
      <c r="HT54" s="20"/>
      <c r="HU54" s="20"/>
      <c r="HV54" s="20"/>
      <c r="HW54" s="20"/>
      <c r="HX54" s="20"/>
      <c r="HY54" s="20"/>
      <c r="HZ54" s="20"/>
      <c r="IA54" s="20"/>
      <c r="IB54" s="20"/>
      <c r="IC54" s="20"/>
      <c r="ID54" s="20"/>
      <c r="IE54" s="20"/>
      <c r="IF54" s="20"/>
      <c r="IG54" s="20"/>
      <c r="IH54" s="20"/>
      <c r="II54" s="20"/>
      <c r="IJ54" s="20"/>
      <c r="IK54" s="20"/>
      <c r="IL54" s="20"/>
      <c r="IM54" s="20"/>
      <c r="IN54" s="20"/>
      <c r="IO54" s="20"/>
      <c r="IP54" s="20"/>
      <c r="IQ54" s="20"/>
      <c r="IR54" s="20"/>
      <c r="IS54" s="20"/>
      <c r="IT54" s="20"/>
      <c r="IU54" s="20"/>
      <c r="IV54" s="20"/>
    </row>
    <row r="55" spans="1:256" ht="48" x14ac:dyDescent="0.25">
      <c r="A55" s="52"/>
      <c r="B55" s="56"/>
      <c r="C55" s="57"/>
      <c r="D55" s="57"/>
      <c r="E55" s="58" t="s">
        <v>219</v>
      </c>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c r="DL55" s="20"/>
      <c r="DM55" s="20"/>
      <c r="DN55" s="20"/>
      <c r="DO55" s="20"/>
      <c r="DP55" s="20"/>
      <c r="DQ55" s="20"/>
      <c r="DR55" s="20"/>
      <c r="DS55" s="20"/>
      <c r="DT55" s="20"/>
      <c r="DU55" s="20"/>
      <c r="DV55" s="20"/>
      <c r="DW55" s="20"/>
      <c r="DX55" s="20"/>
      <c r="DY55" s="20"/>
      <c r="DZ55" s="20"/>
      <c r="EA55" s="20"/>
      <c r="EB55" s="20"/>
      <c r="EC55" s="20"/>
      <c r="ED55" s="20"/>
      <c r="EE55" s="20"/>
      <c r="EF55" s="20"/>
      <c r="EG55" s="20"/>
      <c r="EH55" s="20"/>
      <c r="EI55" s="20"/>
      <c r="EJ55" s="20"/>
      <c r="EK55" s="20"/>
      <c r="EL55" s="20"/>
      <c r="EM55" s="20"/>
      <c r="EN55" s="20"/>
      <c r="EO55" s="20"/>
      <c r="EP55" s="20"/>
      <c r="EQ55" s="20"/>
      <c r="ER55" s="20"/>
      <c r="ES55" s="20"/>
      <c r="ET55" s="20"/>
      <c r="EU55" s="20"/>
      <c r="EV55" s="20"/>
      <c r="EW55" s="20"/>
      <c r="EX55" s="20"/>
      <c r="EY55" s="20"/>
      <c r="EZ55" s="20"/>
      <c r="FA55" s="20"/>
      <c r="FB55" s="20"/>
      <c r="FC55" s="20"/>
      <c r="FD55" s="20"/>
      <c r="FE55" s="20"/>
      <c r="FF55" s="20"/>
      <c r="FG55" s="20"/>
      <c r="FH55" s="20"/>
      <c r="FI55" s="20"/>
      <c r="FJ55" s="20"/>
      <c r="FK55" s="20"/>
      <c r="FL55" s="20"/>
      <c r="FM55" s="20"/>
      <c r="FN55" s="20"/>
      <c r="FO55" s="20"/>
      <c r="FP55" s="20"/>
      <c r="FQ55" s="20"/>
      <c r="FR55" s="20"/>
      <c r="FS55" s="20"/>
      <c r="FT55" s="20"/>
      <c r="FU55" s="20"/>
      <c r="FV55" s="20"/>
      <c r="FW55" s="20"/>
      <c r="FX55" s="20"/>
      <c r="FY55" s="20"/>
      <c r="FZ55" s="20"/>
      <c r="GA55" s="20"/>
      <c r="GB55" s="20"/>
      <c r="GC55" s="20"/>
      <c r="GD55" s="20"/>
      <c r="GE55" s="20"/>
      <c r="GF55" s="20"/>
      <c r="GG55" s="20"/>
      <c r="GH55" s="20"/>
      <c r="GI55" s="20"/>
      <c r="GJ55" s="20"/>
      <c r="GK55" s="20"/>
      <c r="GL55" s="20"/>
      <c r="GM55" s="20"/>
      <c r="GN55" s="20"/>
      <c r="GO55" s="20"/>
      <c r="GP55" s="20"/>
      <c r="GQ55" s="20"/>
      <c r="GR55" s="20"/>
      <c r="GS55" s="20"/>
      <c r="GT55" s="20"/>
      <c r="GU55" s="20"/>
      <c r="GV55" s="20"/>
      <c r="GW55" s="20"/>
      <c r="GX55" s="20"/>
      <c r="GY55" s="20"/>
      <c r="GZ55" s="20"/>
      <c r="HA55" s="20"/>
      <c r="HB55" s="20"/>
      <c r="HC55" s="20"/>
      <c r="HD55" s="20"/>
      <c r="HE55" s="20"/>
      <c r="HF55" s="20"/>
      <c r="HG55" s="20"/>
      <c r="HH55" s="20"/>
      <c r="HI55" s="20"/>
      <c r="HJ55" s="20"/>
      <c r="HK55" s="20"/>
      <c r="HL55" s="20"/>
      <c r="HM55" s="20"/>
      <c r="HN55" s="20"/>
      <c r="HO55" s="20"/>
      <c r="HP55" s="20"/>
      <c r="HQ55" s="20"/>
      <c r="HR55" s="20"/>
      <c r="HS55" s="20"/>
      <c r="HT55" s="20"/>
      <c r="HU55" s="20"/>
      <c r="HV55" s="20"/>
      <c r="HW55" s="20"/>
      <c r="HX55" s="20"/>
      <c r="HY55" s="20"/>
      <c r="HZ55" s="20"/>
      <c r="IA55" s="20"/>
      <c r="IB55" s="20"/>
      <c r="IC55" s="20"/>
      <c r="ID55" s="20"/>
      <c r="IE55" s="20"/>
      <c r="IF55" s="20"/>
      <c r="IG55" s="20"/>
      <c r="IH55" s="20"/>
      <c r="II55" s="20"/>
      <c r="IJ55" s="20"/>
      <c r="IK55" s="20"/>
      <c r="IL55" s="20"/>
      <c r="IM55" s="20"/>
      <c r="IN55" s="20"/>
      <c r="IO55" s="20"/>
      <c r="IP55" s="20"/>
      <c r="IQ55" s="20"/>
      <c r="IR55" s="20"/>
      <c r="IS55" s="20"/>
      <c r="IT55" s="20"/>
      <c r="IU55" s="20"/>
      <c r="IV55" s="20"/>
    </row>
    <row r="56" spans="1:256" x14ac:dyDescent="0.25">
      <c r="A56" s="52"/>
      <c r="B56" s="53" t="str">
        <f>'[1]PLANILHA DE ORÇAMENTO- ANEXO 16'!A35</f>
        <v>2.1.8</v>
      </c>
      <c r="C56" s="54" t="str">
        <f>'[1]PLANILHA DE ORÇAMENTO- ANEXO 16'!B35</f>
        <v>CDHU</v>
      </c>
      <c r="D56" s="54" t="str">
        <f>'[1]PLANILHA DE ORÇAMENTO- ANEXO 16'!C35</f>
        <v>32.16.010</v>
      </c>
      <c r="E56" s="55" t="str">
        <f>'[1]PLANILHA DE ORÇAMENTO- ANEXO 16'!D35</f>
        <v>Impermeabilização em pintura de asfalto oxidado com solventes orgânicos, sobre massa</v>
      </c>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c r="BC56" s="20"/>
      <c r="BD56" s="20"/>
      <c r="BE56" s="20"/>
      <c r="BF56" s="20"/>
      <c r="BG56" s="20"/>
      <c r="BH56" s="20"/>
      <c r="BI56" s="20"/>
      <c r="BJ56" s="20"/>
      <c r="BK56" s="20"/>
      <c r="BL56" s="20"/>
      <c r="BM56" s="20"/>
      <c r="BN56" s="20"/>
      <c r="BO56" s="20"/>
      <c r="BP56" s="20"/>
      <c r="BQ56" s="20"/>
      <c r="BR56" s="20"/>
      <c r="BS56" s="20"/>
      <c r="BT56" s="20"/>
      <c r="BU56" s="20"/>
      <c r="BV56" s="20"/>
      <c r="BW56" s="20"/>
      <c r="BX56" s="20"/>
      <c r="BY56" s="20"/>
      <c r="BZ56" s="20"/>
      <c r="CA56" s="20"/>
      <c r="CB56" s="20"/>
      <c r="CC56" s="20"/>
      <c r="CD56" s="20"/>
      <c r="CE56" s="20"/>
      <c r="CF56" s="20"/>
      <c r="CG56" s="20"/>
      <c r="CH56" s="20"/>
      <c r="CI56" s="20"/>
      <c r="CJ56" s="20"/>
      <c r="CK56" s="20"/>
      <c r="CL56" s="20"/>
      <c r="CM56" s="20"/>
      <c r="CN56" s="20"/>
      <c r="CO56" s="20"/>
      <c r="CP56" s="20"/>
      <c r="CQ56" s="20"/>
      <c r="CR56" s="20"/>
      <c r="CS56" s="20"/>
      <c r="CT56" s="20"/>
      <c r="CU56" s="20"/>
      <c r="CV56" s="20"/>
      <c r="CW56" s="20"/>
      <c r="CX56" s="20"/>
      <c r="CY56" s="20"/>
      <c r="CZ56" s="20"/>
      <c r="DA56" s="20"/>
      <c r="DB56" s="20"/>
      <c r="DC56" s="20"/>
      <c r="DD56" s="20"/>
      <c r="DE56" s="20"/>
      <c r="DF56" s="20"/>
      <c r="DG56" s="20"/>
      <c r="DH56" s="20"/>
      <c r="DI56" s="20"/>
      <c r="DJ56" s="20"/>
      <c r="DK56" s="20"/>
      <c r="DL56" s="20"/>
      <c r="DM56" s="20"/>
      <c r="DN56" s="20"/>
      <c r="DO56" s="20"/>
      <c r="DP56" s="20"/>
      <c r="DQ56" s="20"/>
      <c r="DR56" s="20"/>
      <c r="DS56" s="20"/>
      <c r="DT56" s="20"/>
      <c r="DU56" s="20"/>
      <c r="DV56" s="20"/>
      <c r="DW56" s="20"/>
      <c r="DX56" s="20"/>
      <c r="DY56" s="20"/>
      <c r="DZ56" s="20"/>
      <c r="EA56" s="20"/>
      <c r="EB56" s="20"/>
      <c r="EC56" s="20"/>
      <c r="ED56" s="20"/>
      <c r="EE56" s="20"/>
      <c r="EF56" s="20"/>
      <c r="EG56" s="20"/>
      <c r="EH56" s="20"/>
      <c r="EI56" s="20"/>
      <c r="EJ56" s="20"/>
      <c r="EK56" s="20"/>
      <c r="EL56" s="20"/>
      <c r="EM56" s="20"/>
      <c r="EN56" s="20"/>
      <c r="EO56" s="20"/>
      <c r="EP56" s="20"/>
      <c r="EQ56" s="20"/>
      <c r="ER56" s="20"/>
      <c r="ES56" s="20"/>
      <c r="ET56" s="20"/>
      <c r="EU56" s="20"/>
      <c r="EV56" s="20"/>
      <c r="EW56" s="20"/>
      <c r="EX56" s="20"/>
      <c r="EY56" s="20"/>
      <c r="EZ56" s="20"/>
      <c r="FA56" s="20"/>
      <c r="FB56" s="20"/>
      <c r="FC56" s="20"/>
      <c r="FD56" s="20"/>
      <c r="FE56" s="20"/>
      <c r="FF56" s="20"/>
      <c r="FG56" s="20"/>
      <c r="FH56" s="20"/>
      <c r="FI56" s="20"/>
      <c r="FJ56" s="20"/>
      <c r="FK56" s="20"/>
      <c r="FL56" s="20"/>
      <c r="FM56" s="20"/>
      <c r="FN56" s="20"/>
      <c r="FO56" s="20"/>
      <c r="FP56" s="20"/>
      <c r="FQ56" s="20"/>
      <c r="FR56" s="20"/>
      <c r="FS56" s="20"/>
      <c r="FT56" s="20"/>
      <c r="FU56" s="20"/>
      <c r="FV56" s="20"/>
      <c r="FW56" s="20"/>
      <c r="FX56" s="20"/>
      <c r="FY56" s="20"/>
      <c r="FZ56" s="20"/>
      <c r="GA56" s="20"/>
      <c r="GB56" s="20"/>
      <c r="GC56" s="20"/>
      <c r="GD56" s="20"/>
      <c r="GE56" s="20"/>
      <c r="GF56" s="20"/>
      <c r="GG56" s="20"/>
      <c r="GH56" s="20"/>
      <c r="GI56" s="20"/>
      <c r="GJ56" s="20"/>
      <c r="GK56" s="20"/>
      <c r="GL56" s="20"/>
      <c r="GM56" s="20"/>
      <c r="GN56" s="20"/>
      <c r="GO56" s="20"/>
      <c r="GP56" s="20"/>
      <c r="GQ56" s="20"/>
      <c r="GR56" s="20"/>
      <c r="GS56" s="20"/>
      <c r="GT56" s="20"/>
      <c r="GU56" s="20"/>
      <c r="GV56" s="20"/>
      <c r="GW56" s="20"/>
      <c r="GX56" s="20"/>
      <c r="GY56" s="20"/>
      <c r="GZ56" s="20"/>
      <c r="HA56" s="20"/>
      <c r="HB56" s="20"/>
      <c r="HC56" s="20"/>
      <c r="HD56" s="20"/>
      <c r="HE56" s="20"/>
      <c r="HF56" s="20"/>
      <c r="HG56" s="20"/>
      <c r="HH56" s="20"/>
      <c r="HI56" s="20"/>
      <c r="HJ56" s="20"/>
      <c r="HK56" s="20"/>
      <c r="HL56" s="20"/>
      <c r="HM56" s="20"/>
      <c r="HN56" s="20"/>
      <c r="HO56" s="20"/>
      <c r="HP56" s="20"/>
      <c r="HQ56" s="20"/>
      <c r="HR56" s="20"/>
      <c r="HS56" s="20"/>
      <c r="HT56" s="20"/>
      <c r="HU56" s="20"/>
      <c r="HV56" s="20"/>
      <c r="HW56" s="20"/>
      <c r="HX56" s="20"/>
      <c r="HY56" s="20"/>
      <c r="HZ56" s="20"/>
      <c r="IA56" s="20"/>
      <c r="IB56" s="20"/>
      <c r="IC56" s="20"/>
      <c r="ID56" s="20"/>
      <c r="IE56" s="20"/>
      <c r="IF56" s="20"/>
      <c r="IG56" s="20"/>
      <c r="IH56" s="20"/>
      <c r="II56" s="20"/>
      <c r="IJ56" s="20"/>
      <c r="IK56" s="20"/>
      <c r="IL56" s="20"/>
      <c r="IM56" s="20"/>
      <c r="IN56" s="20"/>
      <c r="IO56" s="20"/>
      <c r="IP56" s="20"/>
      <c r="IQ56" s="20"/>
      <c r="IR56" s="20"/>
      <c r="IS56" s="20"/>
      <c r="IT56" s="20"/>
      <c r="IU56" s="20"/>
      <c r="IV56" s="20"/>
    </row>
    <row r="57" spans="1:256" ht="120" x14ac:dyDescent="0.25">
      <c r="A57" s="52"/>
      <c r="B57" s="56"/>
      <c r="C57" s="57"/>
      <c r="D57" s="57"/>
      <c r="E57" s="58" t="s">
        <v>220</v>
      </c>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c r="BC57" s="20"/>
      <c r="BD57" s="20"/>
      <c r="BE57" s="20"/>
      <c r="BF57" s="20"/>
      <c r="BG57" s="20"/>
      <c r="BH57" s="20"/>
      <c r="BI57" s="20"/>
      <c r="BJ57" s="20"/>
      <c r="BK57" s="20"/>
      <c r="BL57" s="20"/>
      <c r="BM57" s="20"/>
      <c r="BN57" s="20"/>
      <c r="BO57" s="20"/>
      <c r="BP57" s="20"/>
      <c r="BQ57" s="20"/>
      <c r="BR57" s="20"/>
      <c r="BS57" s="20"/>
      <c r="BT57" s="20"/>
      <c r="BU57" s="20"/>
      <c r="BV57" s="20"/>
      <c r="BW57" s="20"/>
      <c r="BX57" s="20"/>
      <c r="BY57" s="20"/>
      <c r="BZ57" s="20"/>
      <c r="CA57" s="20"/>
      <c r="CB57" s="20"/>
      <c r="CC57" s="20"/>
      <c r="CD57" s="20"/>
      <c r="CE57" s="20"/>
      <c r="CF57" s="20"/>
      <c r="CG57" s="20"/>
      <c r="CH57" s="20"/>
      <c r="CI57" s="20"/>
      <c r="CJ57" s="20"/>
      <c r="CK57" s="20"/>
      <c r="CL57" s="20"/>
      <c r="CM57" s="20"/>
      <c r="CN57" s="20"/>
      <c r="CO57" s="20"/>
      <c r="CP57" s="20"/>
      <c r="CQ57" s="20"/>
      <c r="CR57" s="20"/>
      <c r="CS57" s="20"/>
      <c r="CT57" s="20"/>
      <c r="CU57" s="20"/>
      <c r="CV57" s="20"/>
      <c r="CW57" s="20"/>
      <c r="CX57" s="20"/>
      <c r="CY57" s="20"/>
      <c r="CZ57" s="20"/>
      <c r="DA57" s="20"/>
      <c r="DB57" s="20"/>
      <c r="DC57" s="20"/>
      <c r="DD57" s="20"/>
      <c r="DE57" s="20"/>
      <c r="DF57" s="20"/>
      <c r="DG57" s="20"/>
      <c r="DH57" s="20"/>
      <c r="DI57" s="20"/>
      <c r="DJ57" s="20"/>
      <c r="DK57" s="20"/>
      <c r="DL57" s="20"/>
      <c r="DM57" s="20"/>
      <c r="DN57" s="20"/>
      <c r="DO57" s="20"/>
      <c r="DP57" s="20"/>
      <c r="DQ57" s="20"/>
      <c r="DR57" s="20"/>
      <c r="DS57" s="20"/>
      <c r="DT57" s="20"/>
      <c r="DU57" s="20"/>
      <c r="DV57" s="20"/>
      <c r="DW57" s="20"/>
      <c r="DX57" s="20"/>
      <c r="DY57" s="20"/>
      <c r="DZ57" s="20"/>
      <c r="EA57" s="20"/>
      <c r="EB57" s="20"/>
      <c r="EC57" s="20"/>
      <c r="ED57" s="20"/>
      <c r="EE57" s="20"/>
      <c r="EF57" s="20"/>
      <c r="EG57" s="20"/>
      <c r="EH57" s="20"/>
      <c r="EI57" s="20"/>
      <c r="EJ57" s="20"/>
      <c r="EK57" s="20"/>
      <c r="EL57" s="20"/>
      <c r="EM57" s="20"/>
      <c r="EN57" s="20"/>
      <c r="EO57" s="20"/>
      <c r="EP57" s="20"/>
      <c r="EQ57" s="20"/>
      <c r="ER57" s="20"/>
      <c r="ES57" s="20"/>
      <c r="ET57" s="20"/>
      <c r="EU57" s="20"/>
      <c r="EV57" s="20"/>
      <c r="EW57" s="20"/>
      <c r="EX57" s="20"/>
      <c r="EY57" s="20"/>
      <c r="EZ57" s="20"/>
      <c r="FA57" s="20"/>
      <c r="FB57" s="20"/>
      <c r="FC57" s="20"/>
      <c r="FD57" s="20"/>
      <c r="FE57" s="20"/>
      <c r="FF57" s="20"/>
      <c r="FG57" s="20"/>
      <c r="FH57" s="20"/>
      <c r="FI57" s="20"/>
      <c r="FJ57" s="20"/>
      <c r="FK57" s="20"/>
      <c r="FL57" s="20"/>
      <c r="FM57" s="20"/>
      <c r="FN57" s="20"/>
      <c r="FO57" s="20"/>
      <c r="FP57" s="20"/>
      <c r="FQ57" s="20"/>
      <c r="FR57" s="20"/>
      <c r="FS57" s="20"/>
      <c r="FT57" s="20"/>
      <c r="FU57" s="20"/>
      <c r="FV57" s="20"/>
      <c r="FW57" s="20"/>
      <c r="FX57" s="20"/>
      <c r="FY57" s="20"/>
      <c r="FZ57" s="20"/>
      <c r="GA57" s="20"/>
      <c r="GB57" s="20"/>
      <c r="GC57" s="20"/>
      <c r="GD57" s="20"/>
      <c r="GE57" s="20"/>
      <c r="GF57" s="20"/>
      <c r="GG57" s="20"/>
      <c r="GH57" s="20"/>
      <c r="GI57" s="20"/>
      <c r="GJ57" s="20"/>
      <c r="GK57" s="20"/>
      <c r="GL57" s="20"/>
      <c r="GM57" s="20"/>
      <c r="GN57" s="20"/>
      <c r="GO57" s="20"/>
      <c r="GP57" s="20"/>
      <c r="GQ57" s="20"/>
      <c r="GR57" s="20"/>
      <c r="GS57" s="20"/>
      <c r="GT57" s="20"/>
      <c r="GU57" s="20"/>
      <c r="GV57" s="20"/>
      <c r="GW57" s="20"/>
      <c r="GX57" s="20"/>
      <c r="GY57" s="20"/>
      <c r="GZ57" s="20"/>
      <c r="HA57" s="20"/>
      <c r="HB57" s="20"/>
      <c r="HC57" s="20"/>
      <c r="HD57" s="20"/>
      <c r="HE57" s="20"/>
      <c r="HF57" s="20"/>
      <c r="HG57" s="20"/>
      <c r="HH57" s="20"/>
      <c r="HI57" s="20"/>
      <c r="HJ57" s="20"/>
      <c r="HK57" s="20"/>
      <c r="HL57" s="20"/>
      <c r="HM57" s="20"/>
      <c r="HN57" s="20"/>
      <c r="HO57" s="20"/>
      <c r="HP57" s="20"/>
      <c r="HQ57" s="20"/>
      <c r="HR57" s="20"/>
      <c r="HS57" s="20"/>
      <c r="HT57" s="20"/>
      <c r="HU57" s="20"/>
      <c r="HV57" s="20"/>
      <c r="HW57" s="20"/>
      <c r="HX57" s="20"/>
      <c r="HY57" s="20"/>
      <c r="HZ57" s="20"/>
      <c r="IA57" s="20"/>
      <c r="IB57" s="20"/>
      <c r="IC57" s="20"/>
      <c r="ID57" s="20"/>
      <c r="IE57" s="20"/>
      <c r="IF57" s="20"/>
      <c r="IG57" s="20"/>
      <c r="IH57" s="20"/>
      <c r="II57" s="20"/>
      <c r="IJ57" s="20"/>
      <c r="IK57" s="20"/>
      <c r="IL57" s="20"/>
      <c r="IM57" s="20"/>
      <c r="IN57" s="20"/>
      <c r="IO57" s="20"/>
      <c r="IP57" s="20"/>
      <c r="IQ57" s="20"/>
      <c r="IR57" s="20"/>
      <c r="IS57" s="20"/>
      <c r="IT57" s="20"/>
      <c r="IU57" s="20"/>
      <c r="IV57" s="20"/>
    </row>
    <row r="58" spans="1:256" x14ac:dyDescent="0.25">
      <c r="A58" s="52"/>
      <c r="B58" s="53" t="str">
        <f>'[1]PLANILHA DE ORÇAMENTO- ANEXO 16'!A36</f>
        <v>2.2</v>
      </c>
      <c r="C58" s="54"/>
      <c r="D58" s="54"/>
      <c r="E58" s="55" t="str">
        <f>'[1]PLANILHA DE ORÇAMENTO- ANEXO 16'!D36</f>
        <v>Superestrutura- sanitários Def.</v>
      </c>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c r="BC58" s="20"/>
      <c r="BD58" s="20"/>
      <c r="BE58" s="20"/>
      <c r="BF58" s="20"/>
      <c r="BG58" s="20"/>
      <c r="BH58" s="20"/>
      <c r="BI58" s="20"/>
      <c r="BJ58" s="20"/>
      <c r="BK58" s="20"/>
      <c r="BL58" s="20"/>
      <c r="BM58" s="20"/>
      <c r="BN58" s="20"/>
      <c r="BO58" s="20"/>
      <c r="BP58" s="20"/>
      <c r="BQ58" s="20"/>
      <c r="BR58" s="20"/>
      <c r="BS58" s="20"/>
      <c r="BT58" s="20"/>
      <c r="BU58" s="20"/>
      <c r="BV58" s="20"/>
      <c r="BW58" s="20"/>
      <c r="BX58" s="20"/>
      <c r="BY58" s="20"/>
      <c r="BZ58" s="20"/>
      <c r="CA58" s="20"/>
      <c r="CB58" s="20"/>
      <c r="CC58" s="20"/>
      <c r="CD58" s="20"/>
      <c r="CE58" s="20"/>
      <c r="CF58" s="20"/>
      <c r="CG58" s="20"/>
      <c r="CH58" s="20"/>
      <c r="CI58" s="20"/>
      <c r="CJ58" s="20"/>
      <c r="CK58" s="20"/>
      <c r="CL58" s="20"/>
      <c r="CM58" s="20"/>
      <c r="CN58" s="20"/>
      <c r="CO58" s="20"/>
      <c r="CP58" s="20"/>
      <c r="CQ58" s="20"/>
      <c r="CR58" s="20"/>
      <c r="CS58" s="20"/>
      <c r="CT58" s="20"/>
      <c r="CU58" s="20"/>
      <c r="CV58" s="20"/>
      <c r="CW58" s="20"/>
      <c r="CX58" s="20"/>
      <c r="CY58" s="20"/>
      <c r="CZ58" s="20"/>
      <c r="DA58" s="20"/>
      <c r="DB58" s="20"/>
      <c r="DC58" s="20"/>
      <c r="DD58" s="20"/>
      <c r="DE58" s="20"/>
      <c r="DF58" s="20"/>
      <c r="DG58" s="20"/>
      <c r="DH58" s="20"/>
      <c r="DI58" s="20"/>
      <c r="DJ58" s="20"/>
      <c r="DK58" s="20"/>
      <c r="DL58" s="20"/>
      <c r="DM58" s="20"/>
      <c r="DN58" s="20"/>
      <c r="DO58" s="20"/>
      <c r="DP58" s="20"/>
      <c r="DQ58" s="20"/>
      <c r="DR58" s="20"/>
      <c r="DS58" s="20"/>
      <c r="DT58" s="20"/>
      <c r="DU58" s="20"/>
      <c r="DV58" s="20"/>
      <c r="DW58" s="20"/>
      <c r="DX58" s="20"/>
      <c r="DY58" s="20"/>
      <c r="DZ58" s="20"/>
      <c r="EA58" s="20"/>
      <c r="EB58" s="20"/>
      <c r="EC58" s="20"/>
      <c r="ED58" s="20"/>
      <c r="EE58" s="20"/>
      <c r="EF58" s="20"/>
      <c r="EG58" s="20"/>
      <c r="EH58" s="20"/>
      <c r="EI58" s="20"/>
      <c r="EJ58" s="20"/>
      <c r="EK58" s="20"/>
      <c r="EL58" s="20"/>
      <c r="EM58" s="20"/>
      <c r="EN58" s="20"/>
      <c r="EO58" s="20"/>
      <c r="EP58" s="20"/>
      <c r="EQ58" s="20"/>
      <c r="ER58" s="20"/>
      <c r="ES58" s="20"/>
      <c r="ET58" s="20"/>
      <c r="EU58" s="20"/>
      <c r="EV58" s="20"/>
      <c r="EW58" s="20"/>
      <c r="EX58" s="20"/>
      <c r="EY58" s="20"/>
      <c r="EZ58" s="20"/>
      <c r="FA58" s="20"/>
      <c r="FB58" s="20"/>
      <c r="FC58" s="20"/>
      <c r="FD58" s="20"/>
      <c r="FE58" s="20"/>
      <c r="FF58" s="20"/>
      <c r="FG58" s="20"/>
      <c r="FH58" s="20"/>
      <c r="FI58" s="20"/>
      <c r="FJ58" s="20"/>
      <c r="FK58" s="20"/>
      <c r="FL58" s="20"/>
      <c r="FM58" s="20"/>
      <c r="FN58" s="20"/>
      <c r="FO58" s="20"/>
      <c r="FP58" s="20"/>
      <c r="FQ58" s="20"/>
      <c r="FR58" s="20"/>
      <c r="FS58" s="20"/>
      <c r="FT58" s="20"/>
      <c r="FU58" s="20"/>
      <c r="FV58" s="20"/>
      <c r="FW58" s="20"/>
      <c r="FX58" s="20"/>
      <c r="FY58" s="20"/>
      <c r="FZ58" s="20"/>
      <c r="GA58" s="20"/>
      <c r="GB58" s="20"/>
      <c r="GC58" s="20"/>
      <c r="GD58" s="20"/>
      <c r="GE58" s="20"/>
      <c r="GF58" s="20"/>
      <c r="GG58" s="20"/>
      <c r="GH58" s="20"/>
      <c r="GI58" s="20"/>
      <c r="GJ58" s="20"/>
      <c r="GK58" s="20"/>
      <c r="GL58" s="20"/>
      <c r="GM58" s="20"/>
      <c r="GN58" s="20"/>
      <c r="GO58" s="20"/>
      <c r="GP58" s="20"/>
      <c r="GQ58" s="20"/>
      <c r="GR58" s="20"/>
      <c r="GS58" s="20"/>
      <c r="GT58" s="20"/>
      <c r="GU58" s="20"/>
      <c r="GV58" s="20"/>
      <c r="GW58" s="20"/>
      <c r="GX58" s="20"/>
      <c r="GY58" s="20"/>
      <c r="GZ58" s="20"/>
      <c r="HA58" s="20"/>
      <c r="HB58" s="20"/>
      <c r="HC58" s="20"/>
      <c r="HD58" s="20"/>
      <c r="HE58" s="20"/>
      <c r="HF58" s="20"/>
      <c r="HG58" s="20"/>
      <c r="HH58" s="20"/>
      <c r="HI58" s="20"/>
      <c r="HJ58" s="20"/>
      <c r="HK58" s="20"/>
      <c r="HL58" s="20"/>
      <c r="HM58" s="20"/>
      <c r="HN58" s="20"/>
      <c r="HO58" s="20"/>
      <c r="HP58" s="20"/>
      <c r="HQ58" s="20"/>
      <c r="HR58" s="20"/>
      <c r="HS58" s="20"/>
      <c r="HT58" s="20"/>
      <c r="HU58" s="20"/>
      <c r="HV58" s="20"/>
      <c r="HW58" s="20"/>
      <c r="HX58" s="20"/>
      <c r="HY58" s="20"/>
      <c r="HZ58" s="20"/>
      <c r="IA58" s="20"/>
      <c r="IB58" s="20"/>
      <c r="IC58" s="20"/>
      <c r="ID58" s="20"/>
      <c r="IE58" s="20"/>
      <c r="IF58" s="20"/>
      <c r="IG58" s="20"/>
      <c r="IH58" s="20"/>
      <c r="II58" s="20"/>
      <c r="IJ58" s="20"/>
      <c r="IK58" s="20"/>
      <c r="IL58" s="20"/>
      <c r="IM58" s="20"/>
      <c r="IN58" s="20"/>
      <c r="IO58" s="20"/>
      <c r="IP58" s="20"/>
      <c r="IQ58" s="20"/>
      <c r="IR58" s="20"/>
      <c r="IS58" s="20"/>
      <c r="IT58" s="20"/>
      <c r="IU58" s="20"/>
      <c r="IV58" s="20"/>
    </row>
    <row r="59" spans="1:256" x14ac:dyDescent="0.25">
      <c r="A59" s="52"/>
      <c r="B59" s="53" t="str">
        <f>'[1]PLANILHA DE ORÇAMENTO- ANEXO 16'!A37</f>
        <v>2.2.1</v>
      </c>
      <c r="C59" s="54" t="str">
        <f>'[1]PLANILHA DE ORÇAMENTO- ANEXO 16'!B37</f>
        <v>CDHU</v>
      </c>
      <c r="D59" s="54" t="str">
        <f>'[1]PLANILHA DE ORÇAMENTO- ANEXO 16'!C37</f>
        <v>11.01.130</v>
      </c>
      <c r="E59" s="55" t="str">
        <f>'[1]PLANILHA DE ORÇAMENTO- ANEXO 16'!D37</f>
        <v>Concreto usinado, fck = 25 MPa</v>
      </c>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c r="BC59" s="20"/>
      <c r="BD59" s="20"/>
      <c r="BE59" s="20"/>
      <c r="BF59" s="20"/>
      <c r="BG59" s="20"/>
      <c r="BH59" s="20"/>
      <c r="BI59" s="20"/>
      <c r="BJ59" s="20"/>
      <c r="BK59" s="20"/>
      <c r="BL59" s="20"/>
      <c r="BM59" s="20"/>
      <c r="BN59" s="20"/>
      <c r="BO59" s="20"/>
      <c r="BP59" s="20"/>
      <c r="BQ59" s="20"/>
      <c r="BR59" s="20"/>
      <c r="BS59" s="20"/>
      <c r="BT59" s="20"/>
      <c r="BU59" s="20"/>
      <c r="BV59" s="20"/>
      <c r="BW59" s="20"/>
      <c r="BX59" s="20"/>
      <c r="BY59" s="20"/>
      <c r="BZ59" s="20"/>
      <c r="CA59" s="20"/>
      <c r="CB59" s="20"/>
      <c r="CC59" s="20"/>
      <c r="CD59" s="20"/>
      <c r="CE59" s="20"/>
      <c r="CF59" s="20"/>
      <c r="CG59" s="20"/>
      <c r="CH59" s="20"/>
      <c r="CI59" s="20"/>
      <c r="CJ59" s="20"/>
      <c r="CK59" s="20"/>
      <c r="CL59" s="20"/>
      <c r="CM59" s="20"/>
      <c r="CN59" s="20"/>
      <c r="CO59" s="20"/>
      <c r="CP59" s="20"/>
      <c r="CQ59" s="20"/>
      <c r="CR59" s="20"/>
      <c r="CS59" s="20"/>
      <c r="CT59" s="20"/>
      <c r="CU59" s="20"/>
      <c r="CV59" s="20"/>
      <c r="CW59" s="20"/>
      <c r="CX59" s="20"/>
      <c r="CY59" s="20"/>
      <c r="CZ59" s="20"/>
      <c r="DA59" s="20"/>
      <c r="DB59" s="20"/>
      <c r="DC59" s="20"/>
      <c r="DD59" s="20"/>
      <c r="DE59" s="20"/>
      <c r="DF59" s="20"/>
      <c r="DG59" s="20"/>
      <c r="DH59" s="20"/>
      <c r="DI59" s="20"/>
      <c r="DJ59" s="20"/>
      <c r="DK59" s="20"/>
      <c r="DL59" s="20"/>
      <c r="DM59" s="20"/>
      <c r="DN59" s="20"/>
      <c r="DO59" s="20"/>
      <c r="DP59" s="20"/>
      <c r="DQ59" s="20"/>
      <c r="DR59" s="20"/>
      <c r="DS59" s="20"/>
      <c r="DT59" s="20"/>
      <c r="DU59" s="20"/>
      <c r="DV59" s="20"/>
      <c r="DW59" s="20"/>
      <c r="DX59" s="20"/>
      <c r="DY59" s="20"/>
      <c r="DZ59" s="20"/>
      <c r="EA59" s="20"/>
      <c r="EB59" s="20"/>
      <c r="EC59" s="20"/>
      <c r="ED59" s="20"/>
      <c r="EE59" s="20"/>
      <c r="EF59" s="20"/>
      <c r="EG59" s="20"/>
      <c r="EH59" s="20"/>
      <c r="EI59" s="20"/>
      <c r="EJ59" s="20"/>
      <c r="EK59" s="20"/>
      <c r="EL59" s="20"/>
      <c r="EM59" s="20"/>
      <c r="EN59" s="20"/>
      <c r="EO59" s="20"/>
      <c r="EP59" s="20"/>
      <c r="EQ59" s="20"/>
      <c r="ER59" s="20"/>
      <c r="ES59" s="20"/>
      <c r="ET59" s="20"/>
      <c r="EU59" s="20"/>
      <c r="EV59" s="20"/>
      <c r="EW59" s="20"/>
      <c r="EX59" s="20"/>
      <c r="EY59" s="20"/>
      <c r="EZ59" s="20"/>
      <c r="FA59" s="20"/>
      <c r="FB59" s="20"/>
      <c r="FC59" s="20"/>
      <c r="FD59" s="20"/>
      <c r="FE59" s="20"/>
      <c r="FF59" s="20"/>
      <c r="FG59" s="20"/>
      <c r="FH59" s="20"/>
      <c r="FI59" s="20"/>
      <c r="FJ59" s="20"/>
      <c r="FK59" s="20"/>
      <c r="FL59" s="20"/>
      <c r="FM59" s="20"/>
      <c r="FN59" s="20"/>
      <c r="FO59" s="20"/>
      <c r="FP59" s="20"/>
      <c r="FQ59" s="20"/>
      <c r="FR59" s="20"/>
      <c r="FS59" s="20"/>
      <c r="FT59" s="20"/>
      <c r="FU59" s="20"/>
      <c r="FV59" s="20"/>
      <c r="FW59" s="20"/>
      <c r="FX59" s="20"/>
      <c r="FY59" s="20"/>
      <c r="FZ59" s="20"/>
      <c r="GA59" s="20"/>
      <c r="GB59" s="20"/>
      <c r="GC59" s="20"/>
      <c r="GD59" s="20"/>
      <c r="GE59" s="20"/>
      <c r="GF59" s="20"/>
      <c r="GG59" s="20"/>
      <c r="GH59" s="20"/>
      <c r="GI59" s="20"/>
      <c r="GJ59" s="20"/>
      <c r="GK59" s="20"/>
      <c r="GL59" s="20"/>
      <c r="GM59" s="20"/>
      <c r="GN59" s="20"/>
      <c r="GO59" s="20"/>
      <c r="GP59" s="20"/>
      <c r="GQ59" s="20"/>
      <c r="GR59" s="20"/>
      <c r="GS59" s="20"/>
      <c r="GT59" s="20"/>
      <c r="GU59" s="20"/>
      <c r="GV59" s="20"/>
      <c r="GW59" s="20"/>
      <c r="GX59" s="20"/>
      <c r="GY59" s="20"/>
      <c r="GZ59" s="20"/>
      <c r="HA59" s="20"/>
      <c r="HB59" s="20"/>
      <c r="HC59" s="20"/>
      <c r="HD59" s="20"/>
      <c r="HE59" s="20"/>
      <c r="HF59" s="20"/>
      <c r="HG59" s="20"/>
      <c r="HH59" s="20"/>
      <c r="HI59" s="20"/>
      <c r="HJ59" s="20"/>
      <c r="HK59" s="20"/>
      <c r="HL59" s="20"/>
      <c r="HM59" s="20"/>
      <c r="HN59" s="20"/>
      <c r="HO59" s="20"/>
      <c r="HP59" s="20"/>
      <c r="HQ59" s="20"/>
      <c r="HR59" s="20"/>
      <c r="HS59" s="20"/>
      <c r="HT59" s="20"/>
      <c r="HU59" s="20"/>
      <c r="HV59" s="20"/>
      <c r="HW59" s="20"/>
      <c r="HX59" s="20"/>
      <c r="HY59" s="20"/>
      <c r="HZ59" s="20"/>
      <c r="IA59" s="20"/>
      <c r="IB59" s="20"/>
      <c r="IC59" s="20"/>
      <c r="ID59" s="20"/>
      <c r="IE59" s="20"/>
      <c r="IF59" s="20"/>
      <c r="IG59" s="20"/>
      <c r="IH59" s="20"/>
      <c r="II59" s="20"/>
      <c r="IJ59" s="20"/>
      <c r="IK59" s="20"/>
      <c r="IL59" s="20"/>
      <c r="IM59" s="20"/>
      <c r="IN59" s="20"/>
      <c r="IO59" s="20"/>
      <c r="IP59" s="20"/>
      <c r="IQ59" s="20"/>
      <c r="IR59" s="20"/>
      <c r="IS59" s="20"/>
      <c r="IT59" s="20"/>
      <c r="IU59" s="20"/>
      <c r="IV59" s="20"/>
    </row>
    <row r="60" spans="1:256" ht="48" x14ac:dyDescent="0.25">
      <c r="A60" s="52"/>
      <c r="B60" s="56"/>
      <c r="C60" s="57"/>
      <c r="D60" s="57"/>
      <c r="E60" s="58" t="s">
        <v>221</v>
      </c>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c r="AM60" s="20"/>
      <c r="AN60" s="20"/>
      <c r="AO60" s="20"/>
      <c r="AP60" s="20"/>
      <c r="AQ60" s="20"/>
      <c r="AR60" s="20"/>
      <c r="AS60" s="20"/>
      <c r="AT60" s="20"/>
      <c r="AU60" s="20"/>
      <c r="AV60" s="20"/>
      <c r="AW60" s="20"/>
      <c r="AX60" s="20"/>
      <c r="AY60" s="20"/>
      <c r="AZ60" s="20"/>
      <c r="BA60" s="20"/>
      <c r="BB60" s="20"/>
      <c r="BC60" s="20"/>
      <c r="BD60" s="20"/>
      <c r="BE60" s="20"/>
      <c r="BF60" s="20"/>
      <c r="BG60" s="20"/>
      <c r="BH60" s="20"/>
      <c r="BI60" s="20"/>
      <c r="BJ60" s="20"/>
      <c r="BK60" s="20"/>
      <c r="BL60" s="20"/>
      <c r="BM60" s="20"/>
      <c r="BN60" s="20"/>
      <c r="BO60" s="20"/>
      <c r="BP60" s="20"/>
      <c r="BQ60" s="20"/>
      <c r="BR60" s="20"/>
      <c r="BS60" s="20"/>
      <c r="BT60" s="20"/>
      <c r="BU60" s="20"/>
      <c r="BV60" s="20"/>
      <c r="BW60" s="20"/>
      <c r="BX60" s="20"/>
      <c r="BY60" s="20"/>
      <c r="BZ60" s="20"/>
      <c r="CA60" s="20"/>
      <c r="CB60" s="20"/>
      <c r="CC60" s="20"/>
      <c r="CD60" s="20"/>
      <c r="CE60" s="20"/>
      <c r="CF60" s="20"/>
      <c r="CG60" s="20"/>
      <c r="CH60" s="20"/>
      <c r="CI60" s="20"/>
      <c r="CJ60" s="20"/>
      <c r="CK60" s="20"/>
      <c r="CL60" s="20"/>
      <c r="CM60" s="20"/>
      <c r="CN60" s="20"/>
      <c r="CO60" s="20"/>
      <c r="CP60" s="20"/>
      <c r="CQ60" s="20"/>
      <c r="CR60" s="20"/>
      <c r="CS60" s="20"/>
      <c r="CT60" s="20"/>
      <c r="CU60" s="20"/>
      <c r="CV60" s="20"/>
      <c r="CW60" s="20"/>
      <c r="CX60" s="20"/>
      <c r="CY60" s="20"/>
      <c r="CZ60" s="20"/>
      <c r="DA60" s="20"/>
      <c r="DB60" s="20"/>
      <c r="DC60" s="20"/>
      <c r="DD60" s="20"/>
      <c r="DE60" s="20"/>
      <c r="DF60" s="20"/>
      <c r="DG60" s="20"/>
      <c r="DH60" s="20"/>
      <c r="DI60" s="20"/>
      <c r="DJ60" s="20"/>
      <c r="DK60" s="20"/>
      <c r="DL60" s="20"/>
      <c r="DM60" s="20"/>
      <c r="DN60" s="20"/>
      <c r="DO60" s="20"/>
      <c r="DP60" s="20"/>
      <c r="DQ60" s="20"/>
      <c r="DR60" s="20"/>
      <c r="DS60" s="20"/>
      <c r="DT60" s="20"/>
      <c r="DU60" s="20"/>
      <c r="DV60" s="20"/>
      <c r="DW60" s="20"/>
      <c r="DX60" s="20"/>
      <c r="DY60" s="20"/>
      <c r="DZ60" s="20"/>
      <c r="EA60" s="20"/>
      <c r="EB60" s="20"/>
      <c r="EC60" s="20"/>
      <c r="ED60" s="20"/>
      <c r="EE60" s="20"/>
      <c r="EF60" s="20"/>
      <c r="EG60" s="20"/>
      <c r="EH60" s="20"/>
      <c r="EI60" s="20"/>
      <c r="EJ60" s="20"/>
      <c r="EK60" s="20"/>
      <c r="EL60" s="20"/>
      <c r="EM60" s="20"/>
      <c r="EN60" s="20"/>
      <c r="EO60" s="20"/>
      <c r="EP60" s="20"/>
      <c r="EQ60" s="20"/>
      <c r="ER60" s="20"/>
      <c r="ES60" s="20"/>
      <c r="ET60" s="20"/>
      <c r="EU60" s="20"/>
      <c r="EV60" s="20"/>
      <c r="EW60" s="20"/>
      <c r="EX60" s="20"/>
      <c r="EY60" s="20"/>
      <c r="EZ60" s="20"/>
      <c r="FA60" s="20"/>
      <c r="FB60" s="20"/>
      <c r="FC60" s="20"/>
      <c r="FD60" s="20"/>
      <c r="FE60" s="20"/>
      <c r="FF60" s="20"/>
      <c r="FG60" s="20"/>
      <c r="FH60" s="20"/>
      <c r="FI60" s="20"/>
      <c r="FJ60" s="20"/>
      <c r="FK60" s="20"/>
      <c r="FL60" s="20"/>
      <c r="FM60" s="20"/>
      <c r="FN60" s="20"/>
      <c r="FO60" s="20"/>
      <c r="FP60" s="20"/>
      <c r="FQ60" s="20"/>
      <c r="FR60" s="20"/>
      <c r="FS60" s="20"/>
      <c r="FT60" s="20"/>
      <c r="FU60" s="20"/>
      <c r="FV60" s="20"/>
      <c r="FW60" s="20"/>
      <c r="FX60" s="20"/>
      <c r="FY60" s="20"/>
      <c r="FZ60" s="20"/>
      <c r="GA60" s="20"/>
      <c r="GB60" s="20"/>
      <c r="GC60" s="20"/>
      <c r="GD60" s="20"/>
      <c r="GE60" s="20"/>
      <c r="GF60" s="20"/>
      <c r="GG60" s="20"/>
      <c r="GH60" s="20"/>
      <c r="GI60" s="20"/>
      <c r="GJ60" s="20"/>
      <c r="GK60" s="20"/>
      <c r="GL60" s="20"/>
      <c r="GM60" s="20"/>
      <c r="GN60" s="20"/>
      <c r="GO60" s="20"/>
      <c r="GP60" s="20"/>
      <c r="GQ60" s="20"/>
      <c r="GR60" s="20"/>
      <c r="GS60" s="20"/>
      <c r="GT60" s="20"/>
      <c r="GU60" s="20"/>
      <c r="GV60" s="20"/>
      <c r="GW60" s="20"/>
      <c r="GX60" s="20"/>
      <c r="GY60" s="20"/>
      <c r="GZ60" s="20"/>
      <c r="HA60" s="20"/>
      <c r="HB60" s="20"/>
      <c r="HC60" s="20"/>
      <c r="HD60" s="20"/>
      <c r="HE60" s="20"/>
      <c r="HF60" s="20"/>
      <c r="HG60" s="20"/>
      <c r="HH60" s="20"/>
      <c r="HI60" s="20"/>
      <c r="HJ60" s="20"/>
      <c r="HK60" s="20"/>
      <c r="HL60" s="20"/>
      <c r="HM60" s="20"/>
      <c r="HN60" s="20"/>
      <c r="HO60" s="20"/>
      <c r="HP60" s="20"/>
      <c r="HQ60" s="20"/>
      <c r="HR60" s="20"/>
      <c r="HS60" s="20"/>
      <c r="HT60" s="20"/>
      <c r="HU60" s="20"/>
      <c r="HV60" s="20"/>
      <c r="HW60" s="20"/>
      <c r="HX60" s="20"/>
      <c r="HY60" s="20"/>
      <c r="HZ60" s="20"/>
      <c r="IA60" s="20"/>
      <c r="IB60" s="20"/>
      <c r="IC60" s="20"/>
      <c r="ID60" s="20"/>
      <c r="IE60" s="20"/>
      <c r="IF60" s="20"/>
      <c r="IG60" s="20"/>
      <c r="IH60" s="20"/>
      <c r="II60" s="20"/>
      <c r="IJ60" s="20"/>
      <c r="IK60" s="20"/>
      <c r="IL60" s="20"/>
      <c r="IM60" s="20"/>
      <c r="IN60" s="20"/>
      <c r="IO60" s="20"/>
      <c r="IP60" s="20"/>
      <c r="IQ60" s="20"/>
      <c r="IR60" s="20"/>
      <c r="IS60" s="20"/>
      <c r="IT60" s="20"/>
      <c r="IU60" s="20"/>
      <c r="IV60" s="20"/>
    </row>
    <row r="61" spans="1:256" x14ac:dyDescent="0.25">
      <c r="A61" s="52"/>
      <c r="B61" s="53" t="str">
        <f>'[1]PLANILHA DE ORÇAMENTO- ANEXO 16'!A38</f>
        <v>2.2.2</v>
      </c>
      <c r="C61" s="54" t="str">
        <f>'[1]PLANILHA DE ORÇAMENTO- ANEXO 16'!B38</f>
        <v>CDHU</v>
      </c>
      <c r="D61" s="54" t="str">
        <f>'[1]PLANILHA DE ORÇAMENTO- ANEXO 16'!C38</f>
        <v>11.16.060</v>
      </c>
      <c r="E61" s="55" t="str">
        <f>'[1]PLANILHA DE ORÇAMENTO- ANEXO 16'!D38</f>
        <v>Lançamento e adensamento de concreto ou massa em estrutura</v>
      </c>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c r="BF61" s="20"/>
      <c r="BG61" s="20"/>
      <c r="BH61" s="20"/>
      <c r="BI61" s="20"/>
      <c r="BJ61" s="20"/>
      <c r="BK61" s="20"/>
      <c r="BL61" s="20"/>
      <c r="BM61" s="20"/>
      <c r="BN61" s="20"/>
      <c r="BO61" s="20"/>
      <c r="BP61" s="20"/>
      <c r="BQ61" s="20"/>
      <c r="BR61" s="20"/>
      <c r="BS61" s="20"/>
      <c r="BT61" s="20"/>
      <c r="BU61" s="20"/>
      <c r="BV61" s="20"/>
      <c r="BW61" s="20"/>
      <c r="BX61" s="20"/>
      <c r="BY61" s="20"/>
      <c r="BZ61" s="20"/>
      <c r="CA61" s="20"/>
      <c r="CB61" s="20"/>
      <c r="CC61" s="20"/>
      <c r="CD61" s="20"/>
      <c r="CE61" s="20"/>
      <c r="CF61" s="20"/>
      <c r="CG61" s="20"/>
      <c r="CH61" s="20"/>
      <c r="CI61" s="20"/>
      <c r="CJ61" s="20"/>
      <c r="CK61" s="20"/>
      <c r="CL61" s="20"/>
      <c r="CM61" s="20"/>
      <c r="CN61" s="20"/>
      <c r="CO61" s="20"/>
      <c r="CP61" s="20"/>
      <c r="CQ61" s="20"/>
      <c r="CR61" s="20"/>
      <c r="CS61" s="20"/>
      <c r="CT61" s="20"/>
      <c r="CU61" s="20"/>
      <c r="CV61" s="20"/>
      <c r="CW61" s="20"/>
      <c r="CX61" s="20"/>
      <c r="CY61" s="20"/>
      <c r="CZ61" s="20"/>
      <c r="DA61" s="20"/>
      <c r="DB61" s="20"/>
      <c r="DC61" s="20"/>
      <c r="DD61" s="20"/>
      <c r="DE61" s="20"/>
      <c r="DF61" s="20"/>
      <c r="DG61" s="20"/>
      <c r="DH61" s="20"/>
      <c r="DI61" s="20"/>
      <c r="DJ61" s="20"/>
      <c r="DK61" s="20"/>
      <c r="DL61" s="20"/>
      <c r="DM61" s="20"/>
      <c r="DN61" s="20"/>
      <c r="DO61" s="20"/>
      <c r="DP61" s="20"/>
      <c r="DQ61" s="20"/>
      <c r="DR61" s="20"/>
      <c r="DS61" s="20"/>
      <c r="DT61" s="20"/>
      <c r="DU61" s="20"/>
      <c r="DV61" s="20"/>
      <c r="DW61" s="20"/>
      <c r="DX61" s="20"/>
      <c r="DY61" s="20"/>
      <c r="DZ61" s="20"/>
      <c r="EA61" s="20"/>
      <c r="EB61" s="20"/>
      <c r="EC61" s="20"/>
      <c r="ED61" s="20"/>
      <c r="EE61" s="20"/>
      <c r="EF61" s="20"/>
      <c r="EG61" s="20"/>
      <c r="EH61" s="20"/>
      <c r="EI61" s="20"/>
      <c r="EJ61" s="20"/>
      <c r="EK61" s="20"/>
      <c r="EL61" s="20"/>
      <c r="EM61" s="20"/>
      <c r="EN61" s="20"/>
      <c r="EO61" s="20"/>
      <c r="EP61" s="20"/>
      <c r="EQ61" s="20"/>
      <c r="ER61" s="20"/>
      <c r="ES61" s="20"/>
      <c r="ET61" s="20"/>
      <c r="EU61" s="20"/>
      <c r="EV61" s="20"/>
      <c r="EW61" s="20"/>
      <c r="EX61" s="20"/>
      <c r="EY61" s="20"/>
      <c r="EZ61" s="20"/>
      <c r="FA61" s="20"/>
      <c r="FB61" s="20"/>
      <c r="FC61" s="20"/>
      <c r="FD61" s="20"/>
      <c r="FE61" s="20"/>
      <c r="FF61" s="20"/>
      <c r="FG61" s="20"/>
      <c r="FH61" s="20"/>
      <c r="FI61" s="20"/>
      <c r="FJ61" s="20"/>
      <c r="FK61" s="20"/>
      <c r="FL61" s="20"/>
      <c r="FM61" s="20"/>
      <c r="FN61" s="20"/>
      <c r="FO61" s="20"/>
      <c r="FP61" s="20"/>
      <c r="FQ61" s="20"/>
      <c r="FR61" s="20"/>
      <c r="FS61" s="20"/>
      <c r="FT61" s="20"/>
      <c r="FU61" s="20"/>
      <c r="FV61" s="20"/>
      <c r="FW61" s="20"/>
      <c r="FX61" s="20"/>
      <c r="FY61" s="20"/>
      <c r="FZ61" s="20"/>
      <c r="GA61" s="20"/>
      <c r="GB61" s="20"/>
      <c r="GC61" s="20"/>
      <c r="GD61" s="20"/>
      <c r="GE61" s="20"/>
      <c r="GF61" s="20"/>
      <c r="GG61" s="20"/>
      <c r="GH61" s="20"/>
      <c r="GI61" s="20"/>
      <c r="GJ61" s="20"/>
      <c r="GK61" s="20"/>
      <c r="GL61" s="20"/>
      <c r="GM61" s="20"/>
      <c r="GN61" s="20"/>
      <c r="GO61" s="20"/>
      <c r="GP61" s="20"/>
      <c r="GQ61" s="20"/>
      <c r="GR61" s="20"/>
      <c r="GS61" s="20"/>
      <c r="GT61" s="20"/>
      <c r="GU61" s="20"/>
      <c r="GV61" s="20"/>
      <c r="GW61" s="20"/>
      <c r="GX61" s="20"/>
      <c r="GY61" s="20"/>
      <c r="GZ61" s="20"/>
      <c r="HA61" s="20"/>
      <c r="HB61" s="20"/>
      <c r="HC61" s="20"/>
      <c r="HD61" s="20"/>
      <c r="HE61" s="20"/>
      <c r="HF61" s="20"/>
      <c r="HG61" s="20"/>
      <c r="HH61" s="20"/>
      <c r="HI61" s="20"/>
      <c r="HJ61" s="20"/>
      <c r="HK61" s="20"/>
      <c r="HL61" s="20"/>
      <c r="HM61" s="20"/>
      <c r="HN61" s="20"/>
      <c r="HO61" s="20"/>
      <c r="HP61" s="20"/>
      <c r="HQ61" s="20"/>
      <c r="HR61" s="20"/>
      <c r="HS61" s="20"/>
      <c r="HT61" s="20"/>
      <c r="HU61" s="20"/>
      <c r="HV61" s="20"/>
      <c r="HW61" s="20"/>
      <c r="HX61" s="20"/>
      <c r="HY61" s="20"/>
      <c r="HZ61" s="20"/>
      <c r="IA61" s="20"/>
      <c r="IB61" s="20"/>
      <c r="IC61" s="20"/>
      <c r="ID61" s="20"/>
      <c r="IE61" s="20"/>
      <c r="IF61" s="20"/>
      <c r="IG61" s="20"/>
      <c r="IH61" s="20"/>
      <c r="II61" s="20"/>
      <c r="IJ61" s="20"/>
      <c r="IK61" s="20"/>
      <c r="IL61" s="20"/>
      <c r="IM61" s="20"/>
      <c r="IN61" s="20"/>
      <c r="IO61" s="20"/>
      <c r="IP61" s="20"/>
      <c r="IQ61" s="20"/>
      <c r="IR61" s="20"/>
      <c r="IS61" s="20"/>
      <c r="IT61" s="20"/>
      <c r="IU61" s="20"/>
      <c r="IV61" s="20"/>
    </row>
    <row r="62" spans="1:256" ht="48" x14ac:dyDescent="0.25">
      <c r="A62" s="52"/>
      <c r="B62" s="56"/>
      <c r="C62" s="57"/>
      <c r="D62" s="57"/>
      <c r="E62" s="58" t="s">
        <v>222</v>
      </c>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c r="AM62" s="20"/>
      <c r="AN62" s="20"/>
      <c r="AO62" s="20"/>
      <c r="AP62" s="20"/>
      <c r="AQ62" s="20"/>
      <c r="AR62" s="20"/>
      <c r="AS62" s="20"/>
      <c r="AT62" s="20"/>
      <c r="AU62" s="20"/>
      <c r="AV62" s="20"/>
      <c r="AW62" s="20"/>
      <c r="AX62" s="20"/>
      <c r="AY62" s="20"/>
      <c r="AZ62" s="20"/>
      <c r="BA62" s="20"/>
      <c r="BB62" s="20"/>
      <c r="BC62" s="20"/>
      <c r="BD62" s="20"/>
      <c r="BE62" s="20"/>
      <c r="BF62" s="20"/>
      <c r="BG62" s="20"/>
      <c r="BH62" s="20"/>
      <c r="BI62" s="20"/>
      <c r="BJ62" s="20"/>
      <c r="BK62" s="20"/>
      <c r="BL62" s="20"/>
      <c r="BM62" s="20"/>
      <c r="BN62" s="20"/>
      <c r="BO62" s="20"/>
      <c r="BP62" s="20"/>
      <c r="BQ62" s="20"/>
      <c r="BR62" s="20"/>
      <c r="BS62" s="20"/>
      <c r="BT62" s="20"/>
      <c r="BU62" s="20"/>
      <c r="BV62" s="20"/>
      <c r="BW62" s="20"/>
      <c r="BX62" s="20"/>
      <c r="BY62" s="20"/>
      <c r="BZ62" s="20"/>
      <c r="CA62" s="20"/>
      <c r="CB62" s="20"/>
      <c r="CC62" s="20"/>
      <c r="CD62" s="20"/>
      <c r="CE62" s="20"/>
      <c r="CF62" s="20"/>
      <c r="CG62" s="20"/>
      <c r="CH62" s="20"/>
      <c r="CI62" s="20"/>
      <c r="CJ62" s="20"/>
      <c r="CK62" s="20"/>
      <c r="CL62" s="20"/>
      <c r="CM62" s="20"/>
      <c r="CN62" s="20"/>
      <c r="CO62" s="20"/>
      <c r="CP62" s="20"/>
      <c r="CQ62" s="20"/>
      <c r="CR62" s="20"/>
      <c r="CS62" s="20"/>
      <c r="CT62" s="20"/>
      <c r="CU62" s="20"/>
      <c r="CV62" s="20"/>
      <c r="CW62" s="20"/>
      <c r="CX62" s="20"/>
      <c r="CY62" s="20"/>
      <c r="CZ62" s="20"/>
      <c r="DA62" s="20"/>
      <c r="DB62" s="20"/>
      <c r="DC62" s="20"/>
      <c r="DD62" s="20"/>
      <c r="DE62" s="20"/>
      <c r="DF62" s="20"/>
      <c r="DG62" s="20"/>
      <c r="DH62" s="20"/>
      <c r="DI62" s="20"/>
      <c r="DJ62" s="20"/>
      <c r="DK62" s="20"/>
      <c r="DL62" s="20"/>
      <c r="DM62" s="20"/>
      <c r="DN62" s="20"/>
      <c r="DO62" s="20"/>
      <c r="DP62" s="20"/>
      <c r="DQ62" s="20"/>
      <c r="DR62" s="20"/>
      <c r="DS62" s="20"/>
      <c r="DT62" s="20"/>
      <c r="DU62" s="20"/>
      <c r="DV62" s="20"/>
      <c r="DW62" s="20"/>
      <c r="DX62" s="20"/>
      <c r="DY62" s="20"/>
      <c r="DZ62" s="20"/>
      <c r="EA62" s="20"/>
      <c r="EB62" s="20"/>
      <c r="EC62" s="20"/>
      <c r="ED62" s="20"/>
      <c r="EE62" s="20"/>
      <c r="EF62" s="20"/>
      <c r="EG62" s="20"/>
      <c r="EH62" s="20"/>
      <c r="EI62" s="20"/>
      <c r="EJ62" s="20"/>
      <c r="EK62" s="20"/>
      <c r="EL62" s="20"/>
      <c r="EM62" s="20"/>
      <c r="EN62" s="20"/>
      <c r="EO62" s="20"/>
      <c r="EP62" s="20"/>
      <c r="EQ62" s="20"/>
      <c r="ER62" s="20"/>
      <c r="ES62" s="20"/>
      <c r="ET62" s="20"/>
      <c r="EU62" s="20"/>
      <c r="EV62" s="20"/>
      <c r="EW62" s="20"/>
      <c r="EX62" s="20"/>
      <c r="EY62" s="20"/>
      <c r="EZ62" s="20"/>
      <c r="FA62" s="20"/>
      <c r="FB62" s="20"/>
      <c r="FC62" s="20"/>
      <c r="FD62" s="20"/>
      <c r="FE62" s="20"/>
      <c r="FF62" s="20"/>
      <c r="FG62" s="20"/>
      <c r="FH62" s="20"/>
      <c r="FI62" s="20"/>
      <c r="FJ62" s="20"/>
      <c r="FK62" s="20"/>
      <c r="FL62" s="20"/>
      <c r="FM62" s="20"/>
      <c r="FN62" s="20"/>
      <c r="FO62" s="20"/>
      <c r="FP62" s="20"/>
      <c r="FQ62" s="20"/>
      <c r="FR62" s="20"/>
      <c r="FS62" s="20"/>
      <c r="FT62" s="20"/>
      <c r="FU62" s="20"/>
      <c r="FV62" s="20"/>
      <c r="FW62" s="20"/>
      <c r="FX62" s="20"/>
      <c r="FY62" s="20"/>
      <c r="FZ62" s="20"/>
      <c r="GA62" s="20"/>
      <c r="GB62" s="20"/>
      <c r="GC62" s="20"/>
      <c r="GD62" s="20"/>
      <c r="GE62" s="20"/>
      <c r="GF62" s="20"/>
      <c r="GG62" s="20"/>
      <c r="GH62" s="20"/>
      <c r="GI62" s="20"/>
      <c r="GJ62" s="20"/>
      <c r="GK62" s="20"/>
      <c r="GL62" s="20"/>
      <c r="GM62" s="20"/>
      <c r="GN62" s="20"/>
      <c r="GO62" s="20"/>
      <c r="GP62" s="20"/>
      <c r="GQ62" s="20"/>
      <c r="GR62" s="20"/>
      <c r="GS62" s="20"/>
      <c r="GT62" s="20"/>
      <c r="GU62" s="20"/>
      <c r="GV62" s="20"/>
      <c r="GW62" s="20"/>
      <c r="GX62" s="20"/>
      <c r="GY62" s="20"/>
      <c r="GZ62" s="20"/>
      <c r="HA62" s="20"/>
      <c r="HB62" s="20"/>
      <c r="HC62" s="20"/>
      <c r="HD62" s="20"/>
      <c r="HE62" s="20"/>
      <c r="HF62" s="20"/>
      <c r="HG62" s="20"/>
      <c r="HH62" s="20"/>
      <c r="HI62" s="20"/>
      <c r="HJ62" s="20"/>
      <c r="HK62" s="20"/>
      <c r="HL62" s="20"/>
      <c r="HM62" s="20"/>
      <c r="HN62" s="20"/>
      <c r="HO62" s="20"/>
      <c r="HP62" s="20"/>
      <c r="HQ62" s="20"/>
      <c r="HR62" s="20"/>
      <c r="HS62" s="20"/>
      <c r="HT62" s="20"/>
      <c r="HU62" s="20"/>
      <c r="HV62" s="20"/>
      <c r="HW62" s="20"/>
      <c r="HX62" s="20"/>
      <c r="HY62" s="20"/>
      <c r="HZ62" s="20"/>
      <c r="IA62" s="20"/>
      <c r="IB62" s="20"/>
      <c r="IC62" s="20"/>
      <c r="ID62" s="20"/>
      <c r="IE62" s="20"/>
      <c r="IF62" s="20"/>
      <c r="IG62" s="20"/>
      <c r="IH62" s="20"/>
      <c r="II62" s="20"/>
      <c r="IJ62" s="20"/>
      <c r="IK62" s="20"/>
      <c r="IL62" s="20"/>
      <c r="IM62" s="20"/>
      <c r="IN62" s="20"/>
      <c r="IO62" s="20"/>
      <c r="IP62" s="20"/>
      <c r="IQ62" s="20"/>
      <c r="IR62" s="20"/>
      <c r="IS62" s="20"/>
      <c r="IT62" s="20"/>
      <c r="IU62" s="20"/>
      <c r="IV62" s="20"/>
    </row>
    <row r="63" spans="1:256" x14ac:dyDescent="0.25">
      <c r="A63" s="52"/>
      <c r="B63" s="53" t="str">
        <f>'[1]PLANILHA DE ORÇAMENTO- ANEXO 16'!A39</f>
        <v>2.2.3</v>
      </c>
      <c r="C63" s="54" t="str">
        <f>'[1]PLANILHA DE ORÇAMENTO- ANEXO 16'!B39</f>
        <v>CDHU</v>
      </c>
      <c r="D63" s="54" t="str">
        <f>'[1]PLANILHA DE ORÇAMENTO- ANEXO 16'!C39</f>
        <v>10.01.040</v>
      </c>
      <c r="E63" s="55" t="str">
        <f>'[1]PLANILHA DE ORÇAMENTO- ANEXO 16'!D39</f>
        <v>Armadura em barra de aço CA-50 (A ou B) fyk = 500 MPa</v>
      </c>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c r="AM63" s="20"/>
      <c r="AN63" s="20"/>
      <c r="AO63" s="20"/>
      <c r="AP63" s="20"/>
      <c r="AQ63" s="20"/>
      <c r="AR63" s="20"/>
      <c r="AS63" s="20"/>
      <c r="AT63" s="20"/>
      <c r="AU63" s="20"/>
      <c r="AV63" s="20"/>
      <c r="AW63" s="20"/>
      <c r="AX63" s="20"/>
      <c r="AY63" s="20"/>
      <c r="AZ63" s="20"/>
      <c r="BA63" s="20"/>
      <c r="BB63" s="20"/>
      <c r="BC63" s="20"/>
      <c r="BD63" s="20"/>
      <c r="BE63" s="20"/>
      <c r="BF63" s="20"/>
      <c r="BG63" s="20"/>
      <c r="BH63" s="20"/>
      <c r="BI63" s="20"/>
      <c r="BJ63" s="20"/>
      <c r="BK63" s="20"/>
      <c r="BL63" s="20"/>
      <c r="BM63" s="20"/>
      <c r="BN63" s="20"/>
      <c r="BO63" s="20"/>
      <c r="BP63" s="20"/>
      <c r="BQ63" s="20"/>
      <c r="BR63" s="20"/>
      <c r="BS63" s="20"/>
      <c r="BT63" s="20"/>
      <c r="BU63" s="20"/>
      <c r="BV63" s="20"/>
      <c r="BW63" s="20"/>
      <c r="BX63" s="20"/>
      <c r="BY63" s="20"/>
      <c r="BZ63" s="20"/>
      <c r="CA63" s="20"/>
      <c r="CB63" s="20"/>
      <c r="CC63" s="20"/>
      <c r="CD63" s="20"/>
      <c r="CE63" s="20"/>
      <c r="CF63" s="20"/>
      <c r="CG63" s="20"/>
      <c r="CH63" s="20"/>
      <c r="CI63" s="20"/>
      <c r="CJ63" s="20"/>
      <c r="CK63" s="20"/>
      <c r="CL63" s="20"/>
      <c r="CM63" s="20"/>
      <c r="CN63" s="20"/>
      <c r="CO63" s="20"/>
      <c r="CP63" s="20"/>
      <c r="CQ63" s="20"/>
      <c r="CR63" s="20"/>
      <c r="CS63" s="20"/>
      <c r="CT63" s="20"/>
      <c r="CU63" s="20"/>
      <c r="CV63" s="20"/>
      <c r="CW63" s="20"/>
      <c r="CX63" s="20"/>
      <c r="CY63" s="20"/>
      <c r="CZ63" s="20"/>
      <c r="DA63" s="20"/>
      <c r="DB63" s="20"/>
      <c r="DC63" s="20"/>
      <c r="DD63" s="20"/>
      <c r="DE63" s="20"/>
      <c r="DF63" s="20"/>
      <c r="DG63" s="20"/>
      <c r="DH63" s="20"/>
      <c r="DI63" s="20"/>
      <c r="DJ63" s="20"/>
      <c r="DK63" s="20"/>
      <c r="DL63" s="20"/>
      <c r="DM63" s="20"/>
      <c r="DN63" s="20"/>
      <c r="DO63" s="20"/>
      <c r="DP63" s="20"/>
      <c r="DQ63" s="20"/>
      <c r="DR63" s="20"/>
      <c r="DS63" s="20"/>
      <c r="DT63" s="20"/>
      <c r="DU63" s="20"/>
      <c r="DV63" s="20"/>
      <c r="DW63" s="20"/>
      <c r="DX63" s="20"/>
      <c r="DY63" s="20"/>
      <c r="DZ63" s="20"/>
      <c r="EA63" s="20"/>
      <c r="EB63" s="20"/>
      <c r="EC63" s="20"/>
      <c r="ED63" s="20"/>
      <c r="EE63" s="20"/>
      <c r="EF63" s="20"/>
      <c r="EG63" s="20"/>
      <c r="EH63" s="20"/>
      <c r="EI63" s="20"/>
      <c r="EJ63" s="20"/>
      <c r="EK63" s="20"/>
      <c r="EL63" s="20"/>
      <c r="EM63" s="20"/>
      <c r="EN63" s="20"/>
      <c r="EO63" s="20"/>
      <c r="EP63" s="20"/>
      <c r="EQ63" s="20"/>
      <c r="ER63" s="20"/>
      <c r="ES63" s="20"/>
      <c r="ET63" s="20"/>
      <c r="EU63" s="20"/>
      <c r="EV63" s="20"/>
      <c r="EW63" s="20"/>
      <c r="EX63" s="20"/>
      <c r="EY63" s="20"/>
      <c r="EZ63" s="20"/>
      <c r="FA63" s="20"/>
      <c r="FB63" s="20"/>
      <c r="FC63" s="20"/>
      <c r="FD63" s="20"/>
      <c r="FE63" s="20"/>
      <c r="FF63" s="20"/>
      <c r="FG63" s="20"/>
      <c r="FH63" s="20"/>
      <c r="FI63" s="20"/>
      <c r="FJ63" s="20"/>
      <c r="FK63" s="20"/>
      <c r="FL63" s="20"/>
      <c r="FM63" s="20"/>
      <c r="FN63" s="20"/>
      <c r="FO63" s="20"/>
      <c r="FP63" s="20"/>
      <c r="FQ63" s="20"/>
      <c r="FR63" s="20"/>
      <c r="FS63" s="20"/>
      <c r="FT63" s="20"/>
      <c r="FU63" s="20"/>
      <c r="FV63" s="20"/>
      <c r="FW63" s="20"/>
      <c r="FX63" s="20"/>
      <c r="FY63" s="20"/>
      <c r="FZ63" s="20"/>
      <c r="GA63" s="20"/>
      <c r="GB63" s="20"/>
      <c r="GC63" s="20"/>
      <c r="GD63" s="20"/>
      <c r="GE63" s="20"/>
      <c r="GF63" s="20"/>
      <c r="GG63" s="20"/>
      <c r="GH63" s="20"/>
      <c r="GI63" s="20"/>
      <c r="GJ63" s="20"/>
      <c r="GK63" s="20"/>
      <c r="GL63" s="20"/>
      <c r="GM63" s="20"/>
      <c r="GN63" s="20"/>
      <c r="GO63" s="20"/>
      <c r="GP63" s="20"/>
      <c r="GQ63" s="20"/>
      <c r="GR63" s="20"/>
      <c r="GS63" s="20"/>
      <c r="GT63" s="20"/>
      <c r="GU63" s="20"/>
      <c r="GV63" s="20"/>
      <c r="GW63" s="20"/>
      <c r="GX63" s="20"/>
      <c r="GY63" s="20"/>
      <c r="GZ63" s="20"/>
      <c r="HA63" s="20"/>
      <c r="HB63" s="20"/>
      <c r="HC63" s="20"/>
      <c r="HD63" s="20"/>
      <c r="HE63" s="20"/>
      <c r="HF63" s="20"/>
      <c r="HG63" s="20"/>
      <c r="HH63" s="20"/>
      <c r="HI63" s="20"/>
      <c r="HJ63" s="20"/>
      <c r="HK63" s="20"/>
      <c r="HL63" s="20"/>
      <c r="HM63" s="20"/>
      <c r="HN63" s="20"/>
      <c r="HO63" s="20"/>
      <c r="HP63" s="20"/>
      <c r="HQ63" s="20"/>
      <c r="HR63" s="20"/>
      <c r="HS63" s="20"/>
      <c r="HT63" s="20"/>
      <c r="HU63" s="20"/>
      <c r="HV63" s="20"/>
      <c r="HW63" s="20"/>
      <c r="HX63" s="20"/>
      <c r="HY63" s="20"/>
      <c r="HZ63" s="20"/>
      <c r="IA63" s="20"/>
      <c r="IB63" s="20"/>
      <c r="IC63" s="20"/>
      <c r="ID63" s="20"/>
      <c r="IE63" s="20"/>
      <c r="IF63" s="20"/>
      <c r="IG63" s="20"/>
      <c r="IH63" s="20"/>
      <c r="II63" s="20"/>
      <c r="IJ63" s="20"/>
      <c r="IK63" s="20"/>
      <c r="IL63" s="20"/>
      <c r="IM63" s="20"/>
      <c r="IN63" s="20"/>
      <c r="IO63" s="20"/>
      <c r="IP63" s="20"/>
      <c r="IQ63" s="20"/>
      <c r="IR63" s="20"/>
      <c r="IS63" s="20"/>
      <c r="IT63" s="20"/>
      <c r="IU63" s="20"/>
      <c r="IV63" s="20"/>
    </row>
    <row r="64" spans="1:256" ht="72" x14ac:dyDescent="0.25">
      <c r="A64" s="52"/>
      <c r="B64" s="56"/>
      <c r="C64" s="57"/>
      <c r="D64" s="57"/>
      <c r="E64" s="58" t="s">
        <v>223</v>
      </c>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c r="AM64" s="20"/>
      <c r="AN64" s="20"/>
      <c r="AO64" s="20"/>
      <c r="AP64" s="20"/>
      <c r="AQ64" s="20"/>
      <c r="AR64" s="20"/>
      <c r="AS64" s="20"/>
      <c r="AT64" s="20"/>
      <c r="AU64" s="20"/>
      <c r="AV64" s="20"/>
      <c r="AW64" s="20"/>
      <c r="AX64" s="20"/>
      <c r="AY64" s="20"/>
      <c r="AZ64" s="20"/>
      <c r="BA64" s="20"/>
      <c r="BB64" s="20"/>
      <c r="BC64" s="20"/>
      <c r="BD64" s="20"/>
      <c r="BE64" s="20"/>
      <c r="BF64" s="20"/>
      <c r="BG64" s="20"/>
      <c r="BH64" s="20"/>
      <c r="BI64" s="20"/>
      <c r="BJ64" s="20"/>
      <c r="BK64" s="20"/>
      <c r="BL64" s="20"/>
      <c r="BM64" s="20"/>
      <c r="BN64" s="20"/>
      <c r="BO64" s="20"/>
      <c r="BP64" s="20"/>
      <c r="BQ64" s="20"/>
      <c r="BR64" s="20"/>
      <c r="BS64" s="20"/>
      <c r="BT64" s="20"/>
      <c r="BU64" s="20"/>
      <c r="BV64" s="20"/>
      <c r="BW64" s="20"/>
      <c r="BX64" s="20"/>
      <c r="BY64" s="20"/>
      <c r="BZ64" s="20"/>
      <c r="CA64" s="20"/>
      <c r="CB64" s="20"/>
      <c r="CC64" s="20"/>
      <c r="CD64" s="20"/>
      <c r="CE64" s="20"/>
      <c r="CF64" s="20"/>
      <c r="CG64" s="20"/>
      <c r="CH64" s="20"/>
      <c r="CI64" s="20"/>
      <c r="CJ64" s="20"/>
      <c r="CK64" s="20"/>
      <c r="CL64" s="20"/>
      <c r="CM64" s="20"/>
      <c r="CN64" s="20"/>
      <c r="CO64" s="20"/>
      <c r="CP64" s="20"/>
      <c r="CQ64" s="20"/>
      <c r="CR64" s="20"/>
      <c r="CS64" s="20"/>
      <c r="CT64" s="20"/>
      <c r="CU64" s="20"/>
      <c r="CV64" s="20"/>
      <c r="CW64" s="20"/>
      <c r="CX64" s="20"/>
      <c r="CY64" s="20"/>
      <c r="CZ64" s="20"/>
      <c r="DA64" s="20"/>
      <c r="DB64" s="20"/>
      <c r="DC64" s="20"/>
      <c r="DD64" s="20"/>
      <c r="DE64" s="20"/>
      <c r="DF64" s="20"/>
      <c r="DG64" s="20"/>
      <c r="DH64" s="20"/>
      <c r="DI64" s="20"/>
      <c r="DJ64" s="20"/>
      <c r="DK64" s="20"/>
      <c r="DL64" s="20"/>
      <c r="DM64" s="20"/>
      <c r="DN64" s="20"/>
      <c r="DO64" s="20"/>
      <c r="DP64" s="20"/>
      <c r="DQ64" s="20"/>
      <c r="DR64" s="20"/>
      <c r="DS64" s="20"/>
      <c r="DT64" s="20"/>
      <c r="DU64" s="20"/>
      <c r="DV64" s="20"/>
      <c r="DW64" s="20"/>
      <c r="DX64" s="20"/>
      <c r="DY64" s="20"/>
      <c r="DZ64" s="20"/>
      <c r="EA64" s="20"/>
      <c r="EB64" s="20"/>
      <c r="EC64" s="20"/>
      <c r="ED64" s="20"/>
      <c r="EE64" s="20"/>
      <c r="EF64" s="20"/>
      <c r="EG64" s="20"/>
      <c r="EH64" s="20"/>
      <c r="EI64" s="20"/>
      <c r="EJ64" s="20"/>
      <c r="EK64" s="20"/>
      <c r="EL64" s="20"/>
      <c r="EM64" s="20"/>
      <c r="EN64" s="20"/>
      <c r="EO64" s="20"/>
      <c r="EP64" s="20"/>
      <c r="EQ64" s="20"/>
      <c r="ER64" s="20"/>
      <c r="ES64" s="20"/>
      <c r="ET64" s="20"/>
      <c r="EU64" s="20"/>
      <c r="EV64" s="20"/>
      <c r="EW64" s="20"/>
      <c r="EX64" s="20"/>
      <c r="EY64" s="20"/>
      <c r="EZ64" s="20"/>
      <c r="FA64" s="20"/>
      <c r="FB64" s="20"/>
      <c r="FC64" s="20"/>
      <c r="FD64" s="20"/>
      <c r="FE64" s="20"/>
      <c r="FF64" s="20"/>
      <c r="FG64" s="20"/>
      <c r="FH64" s="20"/>
      <c r="FI64" s="20"/>
      <c r="FJ64" s="20"/>
      <c r="FK64" s="20"/>
      <c r="FL64" s="20"/>
      <c r="FM64" s="20"/>
      <c r="FN64" s="20"/>
      <c r="FO64" s="20"/>
      <c r="FP64" s="20"/>
      <c r="FQ64" s="20"/>
      <c r="FR64" s="20"/>
      <c r="FS64" s="20"/>
      <c r="FT64" s="20"/>
      <c r="FU64" s="20"/>
      <c r="FV64" s="20"/>
      <c r="FW64" s="20"/>
      <c r="FX64" s="20"/>
      <c r="FY64" s="20"/>
      <c r="FZ64" s="20"/>
      <c r="GA64" s="20"/>
      <c r="GB64" s="20"/>
      <c r="GC64" s="20"/>
      <c r="GD64" s="20"/>
      <c r="GE64" s="20"/>
      <c r="GF64" s="20"/>
      <c r="GG64" s="20"/>
      <c r="GH64" s="20"/>
      <c r="GI64" s="20"/>
      <c r="GJ64" s="20"/>
      <c r="GK64" s="20"/>
      <c r="GL64" s="20"/>
      <c r="GM64" s="20"/>
      <c r="GN64" s="20"/>
      <c r="GO64" s="20"/>
      <c r="GP64" s="20"/>
      <c r="GQ64" s="20"/>
      <c r="GR64" s="20"/>
      <c r="GS64" s="20"/>
      <c r="GT64" s="20"/>
      <c r="GU64" s="20"/>
      <c r="GV64" s="20"/>
      <c r="GW64" s="20"/>
      <c r="GX64" s="20"/>
      <c r="GY64" s="20"/>
      <c r="GZ64" s="20"/>
      <c r="HA64" s="20"/>
      <c r="HB64" s="20"/>
      <c r="HC64" s="20"/>
      <c r="HD64" s="20"/>
      <c r="HE64" s="20"/>
      <c r="HF64" s="20"/>
      <c r="HG64" s="20"/>
      <c r="HH64" s="20"/>
      <c r="HI64" s="20"/>
      <c r="HJ64" s="20"/>
      <c r="HK64" s="20"/>
      <c r="HL64" s="20"/>
      <c r="HM64" s="20"/>
      <c r="HN64" s="20"/>
      <c r="HO64" s="20"/>
      <c r="HP64" s="20"/>
      <c r="HQ64" s="20"/>
      <c r="HR64" s="20"/>
      <c r="HS64" s="20"/>
      <c r="HT64" s="20"/>
      <c r="HU64" s="20"/>
      <c r="HV64" s="20"/>
      <c r="HW64" s="20"/>
      <c r="HX64" s="20"/>
      <c r="HY64" s="20"/>
      <c r="HZ64" s="20"/>
      <c r="IA64" s="20"/>
      <c r="IB64" s="20"/>
      <c r="IC64" s="20"/>
      <c r="ID64" s="20"/>
      <c r="IE64" s="20"/>
      <c r="IF64" s="20"/>
      <c r="IG64" s="20"/>
      <c r="IH64" s="20"/>
      <c r="II64" s="20"/>
      <c r="IJ64" s="20"/>
      <c r="IK64" s="20"/>
      <c r="IL64" s="20"/>
      <c r="IM64" s="20"/>
      <c r="IN64" s="20"/>
      <c r="IO64" s="20"/>
      <c r="IP64" s="20"/>
      <c r="IQ64" s="20"/>
      <c r="IR64" s="20"/>
      <c r="IS64" s="20"/>
      <c r="IT64" s="20"/>
      <c r="IU64" s="20"/>
      <c r="IV64" s="20"/>
    </row>
    <row r="65" spans="1:256" x14ac:dyDescent="0.25">
      <c r="A65" s="52"/>
      <c r="B65" s="53" t="str">
        <f>'[1]PLANILHA DE ORÇAMENTO- ANEXO 16'!A40</f>
        <v>2.2.4</v>
      </c>
      <c r="C65" s="54" t="str">
        <f>'[1]PLANILHA DE ORÇAMENTO- ANEXO 16'!B40</f>
        <v>CDHU</v>
      </c>
      <c r="D65" s="54" t="str">
        <f>'[1]PLANILHA DE ORÇAMENTO- ANEXO 16'!C40</f>
        <v>10.01.060</v>
      </c>
      <c r="E65" s="55" t="str">
        <f>'[1]PLANILHA DE ORÇAMENTO- ANEXO 16'!D40</f>
        <v>Armadura em barra de aço CA-60 (A ou B) fyk = 600 MPa</v>
      </c>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20"/>
      <c r="AP65" s="20"/>
      <c r="AQ65" s="20"/>
      <c r="AR65" s="20"/>
      <c r="AS65" s="20"/>
      <c r="AT65" s="20"/>
      <c r="AU65" s="20"/>
      <c r="AV65" s="20"/>
      <c r="AW65" s="20"/>
      <c r="AX65" s="20"/>
      <c r="AY65" s="20"/>
      <c r="AZ65" s="20"/>
      <c r="BA65" s="20"/>
      <c r="BB65" s="20"/>
      <c r="BC65" s="20"/>
      <c r="BD65" s="20"/>
      <c r="BE65" s="20"/>
      <c r="BF65" s="20"/>
      <c r="BG65" s="20"/>
      <c r="BH65" s="20"/>
      <c r="BI65" s="20"/>
      <c r="BJ65" s="20"/>
      <c r="BK65" s="20"/>
      <c r="BL65" s="20"/>
      <c r="BM65" s="20"/>
      <c r="BN65" s="20"/>
      <c r="BO65" s="20"/>
      <c r="BP65" s="20"/>
      <c r="BQ65" s="20"/>
      <c r="BR65" s="20"/>
      <c r="BS65" s="20"/>
      <c r="BT65" s="20"/>
      <c r="BU65" s="20"/>
      <c r="BV65" s="20"/>
      <c r="BW65" s="20"/>
      <c r="BX65" s="20"/>
      <c r="BY65" s="20"/>
      <c r="BZ65" s="20"/>
      <c r="CA65" s="20"/>
      <c r="CB65" s="20"/>
      <c r="CC65" s="20"/>
      <c r="CD65" s="20"/>
      <c r="CE65" s="20"/>
      <c r="CF65" s="20"/>
      <c r="CG65" s="20"/>
      <c r="CH65" s="20"/>
      <c r="CI65" s="20"/>
      <c r="CJ65" s="20"/>
      <c r="CK65" s="20"/>
      <c r="CL65" s="20"/>
      <c r="CM65" s="20"/>
      <c r="CN65" s="20"/>
      <c r="CO65" s="20"/>
      <c r="CP65" s="20"/>
      <c r="CQ65" s="20"/>
      <c r="CR65" s="20"/>
      <c r="CS65" s="20"/>
      <c r="CT65" s="20"/>
      <c r="CU65" s="20"/>
      <c r="CV65" s="20"/>
      <c r="CW65" s="20"/>
      <c r="CX65" s="20"/>
      <c r="CY65" s="20"/>
      <c r="CZ65" s="20"/>
      <c r="DA65" s="20"/>
      <c r="DB65" s="20"/>
      <c r="DC65" s="20"/>
      <c r="DD65" s="20"/>
      <c r="DE65" s="20"/>
      <c r="DF65" s="20"/>
      <c r="DG65" s="20"/>
      <c r="DH65" s="20"/>
      <c r="DI65" s="20"/>
      <c r="DJ65" s="20"/>
      <c r="DK65" s="20"/>
      <c r="DL65" s="20"/>
      <c r="DM65" s="20"/>
      <c r="DN65" s="20"/>
      <c r="DO65" s="20"/>
      <c r="DP65" s="20"/>
      <c r="DQ65" s="20"/>
      <c r="DR65" s="20"/>
      <c r="DS65" s="20"/>
      <c r="DT65" s="20"/>
      <c r="DU65" s="20"/>
      <c r="DV65" s="20"/>
      <c r="DW65" s="20"/>
      <c r="DX65" s="20"/>
      <c r="DY65" s="20"/>
      <c r="DZ65" s="20"/>
      <c r="EA65" s="20"/>
      <c r="EB65" s="20"/>
      <c r="EC65" s="20"/>
      <c r="ED65" s="20"/>
      <c r="EE65" s="20"/>
      <c r="EF65" s="20"/>
      <c r="EG65" s="20"/>
      <c r="EH65" s="20"/>
      <c r="EI65" s="20"/>
      <c r="EJ65" s="20"/>
      <c r="EK65" s="20"/>
      <c r="EL65" s="20"/>
      <c r="EM65" s="20"/>
      <c r="EN65" s="20"/>
      <c r="EO65" s="20"/>
      <c r="EP65" s="20"/>
      <c r="EQ65" s="20"/>
      <c r="ER65" s="20"/>
      <c r="ES65" s="20"/>
      <c r="ET65" s="20"/>
      <c r="EU65" s="20"/>
      <c r="EV65" s="20"/>
      <c r="EW65" s="20"/>
      <c r="EX65" s="20"/>
      <c r="EY65" s="20"/>
      <c r="EZ65" s="20"/>
      <c r="FA65" s="20"/>
      <c r="FB65" s="20"/>
      <c r="FC65" s="20"/>
      <c r="FD65" s="20"/>
      <c r="FE65" s="20"/>
      <c r="FF65" s="20"/>
      <c r="FG65" s="20"/>
      <c r="FH65" s="20"/>
      <c r="FI65" s="20"/>
      <c r="FJ65" s="20"/>
      <c r="FK65" s="20"/>
      <c r="FL65" s="20"/>
      <c r="FM65" s="20"/>
      <c r="FN65" s="20"/>
      <c r="FO65" s="20"/>
      <c r="FP65" s="20"/>
      <c r="FQ65" s="20"/>
      <c r="FR65" s="20"/>
      <c r="FS65" s="20"/>
      <c r="FT65" s="20"/>
      <c r="FU65" s="20"/>
      <c r="FV65" s="20"/>
      <c r="FW65" s="20"/>
      <c r="FX65" s="20"/>
      <c r="FY65" s="20"/>
      <c r="FZ65" s="20"/>
      <c r="GA65" s="20"/>
      <c r="GB65" s="20"/>
      <c r="GC65" s="20"/>
      <c r="GD65" s="20"/>
      <c r="GE65" s="20"/>
      <c r="GF65" s="20"/>
      <c r="GG65" s="20"/>
      <c r="GH65" s="20"/>
      <c r="GI65" s="20"/>
      <c r="GJ65" s="20"/>
      <c r="GK65" s="20"/>
      <c r="GL65" s="20"/>
      <c r="GM65" s="20"/>
      <c r="GN65" s="20"/>
      <c r="GO65" s="20"/>
      <c r="GP65" s="20"/>
      <c r="GQ65" s="20"/>
      <c r="GR65" s="20"/>
      <c r="GS65" s="20"/>
      <c r="GT65" s="20"/>
      <c r="GU65" s="20"/>
      <c r="GV65" s="20"/>
      <c r="GW65" s="20"/>
      <c r="GX65" s="20"/>
      <c r="GY65" s="20"/>
      <c r="GZ65" s="20"/>
      <c r="HA65" s="20"/>
      <c r="HB65" s="20"/>
      <c r="HC65" s="20"/>
      <c r="HD65" s="20"/>
      <c r="HE65" s="20"/>
      <c r="HF65" s="20"/>
      <c r="HG65" s="20"/>
      <c r="HH65" s="20"/>
      <c r="HI65" s="20"/>
      <c r="HJ65" s="20"/>
      <c r="HK65" s="20"/>
      <c r="HL65" s="20"/>
      <c r="HM65" s="20"/>
      <c r="HN65" s="20"/>
      <c r="HO65" s="20"/>
      <c r="HP65" s="20"/>
      <c r="HQ65" s="20"/>
      <c r="HR65" s="20"/>
      <c r="HS65" s="20"/>
      <c r="HT65" s="20"/>
      <c r="HU65" s="20"/>
      <c r="HV65" s="20"/>
      <c r="HW65" s="20"/>
      <c r="HX65" s="20"/>
      <c r="HY65" s="20"/>
      <c r="HZ65" s="20"/>
      <c r="IA65" s="20"/>
      <c r="IB65" s="20"/>
      <c r="IC65" s="20"/>
      <c r="ID65" s="20"/>
      <c r="IE65" s="20"/>
      <c r="IF65" s="20"/>
      <c r="IG65" s="20"/>
      <c r="IH65" s="20"/>
      <c r="II65" s="20"/>
      <c r="IJ65" s="20"/>
      <c r="IK65" s="20"/>
      <c r="IL65" s="20"/>
      <c r="IM65" s="20"/>
      <c r="IN65" s="20"/>
      <c r="IO65" s="20"/>
      <c r="IP65" s="20"/>
      <c r="IQ65" s="20"/>
      <c r="IR65" s="20"/>
      <c r="IS65" s="20"/>
      <c r="IT65" s="20"/>
      <c r="IU65" s="20"/>
      <c r="IV65" s="20"/>
    </row>
    <row r="66" spans="1:256" ht="60" x14ac:dyDescent="0.25">
      <c r="A66" s="52"/>
      <c r="B66" s="56"/>
      <c r="C66" s="57"/>
      <c r="D66" s="57"/>
      <c r="E66" s="58" t="s">
        <v>224</v>
      </c>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c r="AM66" s="20"/>
      <c r="AN66" s="20"/>
      <c r="AO66" s="20"/>
      <c r="AP66" s="20"/>
      <c r="AQ66" s="20"/>
      <c r="AR66" s="20"/>
      <c r="AS66" s="20"/>
      <c r="AT66" s="20"/>
      <c r="AU66" s="20"/>
      <c r="AV66" s="20"/>
      <c r="AW66" s="20"/>
      <c r="AX66" s="20"/>
      <c r="AY66" s="20"/>
      <c r="AZ66" s="20"/>
      <c r="BA66" s="20"/>
      <c r="BB66" s="20"/>
      <c r="BC66" s="20"/>
      <c r="BD66" s="20"/>
      <c r="BE66" s="20"/>
      <c r="BF66" s="20"/>
      <c r="BG66" s="20"/>
      <c r="BH66" s="20"/>
      <c r="BI66" s="20"/>
      <c r="BJ66" s="20"/>
      <c r="BK66" s="20"/>
      <c r="BL66" s="20"/>
      <c r="BM66" s="20"/>
      <c r="BN66" s="20"/>
      <c r="BO66" s="20"/>
      <c r="BP66" s="20"/>
      <c r="BQ66" s="20"/>
      <c r="BR66" s="20"/>
      <c r="BS66" s="20"/>
      <c r="BT66" s="20"/>
      <c r="BU66" s="20"/>
      <c r="BV66" s="20"/>
      <c r="BW66" s="20"/>
      <c r="BX66" s="20"/>
      <c r="BY66" s="20"/>
      <c r="BZ66" s="20"/>
      <c r="CA66" s="20"/>
      <c r="CB66" s="20"/>
      <c r="CC66" s="20"/>
      <c r="CD66" s="20"/>
      <c r="CE66" s="20"/>
      <c r="CF66" s="20"/>
      <c r="CG66" s="20"/>
      <c r="CH66" s="20"/>
      <c r="CI66" s="20"/>
      <c r="CJ66" s="20"/>
      <c r="CK66" s="20"/>
      <c r="CL66" s="20"/>
      <c r="CM66" s="20"/>
      <c r="CN66" s="20"/>
      <c r="CO66" s="20"/>
      <c r="CP66" s="20"/>
      <c r="CQ66" s="20"/>
      <c r="CR66" s="20"/>
      <c r="CS66" s="20"/>
      <c r="CT66" s="20"/>
      <c r="CU66" s="20"/>
      <c r="CV66" s="20"/>
      <c r="CW66" s="20"/>
      <c r="CX66" s="20"/>
      <c r="CY66" s="20"/>
      <c r="CZ66" s="20"/>
      <c r="DA66" s="20"/>
      <c r="DB66" s="20"/>
      <c r="DC66" s="20"/>
      <c r="DD66" s="20"/>
      <c r="DE66" s="20"/>
      <c r="DF66" s="20"/>
      <c r="DG66" s="20"/>
      <c r="DH66" s="20"/>
      <c r="DI66" s="20"/>
      <c r="DJ66" s="20"/>
      <c r="DK66" s="20"/>
      <c r="DL66" s="20"/>
      <c r="DM66" s="20"/>
      <c r="DN66" s="20"/>
      <c r="DO66" s="20"/>
      <c r="DP66" s="20"/>
      <c r="DQ66" s="20"/>
      <c r="DR66" s="20"/>
      <c r="DS66" s="20"/>
      <c r="DT66" s="20"/>
      <c r="DU66" s="20"/>
      <c r="DV66" s="20"/>
      <c r="DW66" s="20"/>
      <c r="DX66" s="20"/>
      <c r="DY66" s="20"/>
      <c r="DZ66" s="20"/>
      <c r="EA66" s="20"/>
      <c r="EB66" s="20"/>
      <c r="EC66" s="20"/>
      <c r="ED66" s="20"/>
      <c r="EE66" s="20"/>
      <c r="EF66" s="20"/>
      <c r="EG66" s="20"/>
      <c r="EH66" s="20"/>
      <c r="EI66" s="20"/>
      <c r="EJ66" s="20"/>
      <c r="EK66" s="20"/>
      <c r="EL66" s="20"/>
      <c r="EM66" s="20"/>
      <c r="EN66" s="20"/>
      <c r="EO66" s="20"/>
      <c r="EP66" s="20"/>
      <c r="EQ66" s="20"/>
      <c r="ER66" s="20"/>
      <c r="ES66" s="20"/>
      <c r="ET66" s="20"/>
      <c r="EU66" s="20"/>
      <c r="EV66" s="20"/>
      <c r="EW66" s="20"/>
      <c r="EX66" s="20"/>
      <c r="EY66" s="20"/>
      <c r="EZ66" s="20"/>
      <c r="FA66" s="20"/>
      <c r="FB66" s="20"/>
      <c r="FC66" s="20"/>
      <c r="FD66" s="20"/>
      <c r="FE66" s="20"/>
      <c r="FF66" s="20"/>
      <c r="FG66" s="20"/>
      <c r="FH66" s="20"/>
      <c r="FI66" s="20"/>
      <c r="FJ66" s="20"/>
      <c r="FK66" s="20"/>
      <c r="FL66" s="20"/>
      <c r="FM66" s="20"/>
      <c r="FN66" s="20"/>
      <c r="FO66" s="20"/>
      <c r="FP66" s="20"/>
      <c r="FQ66" s="20"/>
      <c r="FR66" s="20"/>
      <c r="FS66" s="20"/>
      <c r="FT66" s="20"/>
      <c r="FU66" s="20"/>
      <c r="FV66" s="20"/>
      <c r="FW66" s="20"/>
      <c r="FX66" s="20"/>
      <c r="FY66" s="20"/>
      <c r="FZ66" s="20"/>
      <c r="GA66" s="20"/>
      <c r="GB66" s="20"/>
      <c r="GC66" s="20"/>
      <c r="GD66" s="20"/>
      <c r="GE66" s="20"/>
      <c r="GF66" s="20"/>
      <c r="GG66" s="20"/>
      <c r="GH66" s="20"/>
      <c r="GI66" s="20"/>
      <c r="GJ66" s="20"/>
      <c r="GK66" s="20"/>
      <c r="GL66" s="20"/>
      <c r="GM66" s="20"/>
      <c r="GN66" s="20"/>
      <c r="GO66" s="20"/>
      <c r="GP66" s="20"/>
      <c r="GQ66" s="20"/>
      <c r="GR66" s="20"/>
      <c r="GS66" s="20"/>
      <c r="GT66" s="20"/>
      <c r="GU66" s="20"/>
      <c r="GV66" s="20"/>
      <c r="GW66" s="20"/>
      <c r="GX66" s="20"/>
      <c r="GY66" s="20"/>
      <c r="GZ66" s="20"/>
      <c r="HA66" s="20"/>
      <c r="HB66" s="20"/>
      <c r="HC66" s="20"/>
      <c r="HD66" s="20"/>
      <c r="HE66" s="20"/>
      <c r="HF66" s="20"/>
      <c r="HG66" s="20"/>
      <c r="HH66" s="20"/>
      <c r="HI66" s="20"/>
      <c r="HJ66" s="20"/>
      <c r="HK66" s="20"/>
      <c r="HL66" s="20"/>
      <c r="HM66" s="20"/>
      <c r="HN66" s="20"/>
      <c r="HO66" s="20"/>
      <c r="HP66" s="20"/>
      <c r="HQ66" s="20"/>
      <c r="HR66" s="20"/>
      <c r="HS66" s="20"/>
      <c r="HT66" s="20"/>
      <c r="HU66" s="20"/>
      <c r="HV66" s="20"/>
      <c r="HW66" s="20"/>
      <c r="HX66" s="20"/>
      <c r="HY66" s="20"/>
      <c r="HZ66" s="20"/>
      <c r="IA66" s="20"/>
      <c r="IB66" s="20"/>
      <c r="IC66" s="20"/>
      <c r="ID66" s="20"/>
      <c r="IE66" s="20"/>
      <c r="IF66" s="20"/>
      <c r="IG66" s="20"/>
      <c r="IH66" s="20"/>
      <c r="II66" s="20"/>
      <c r="IJ66" s="20"/>
      <c r="IK66" s="20"/>
      <c r="IL66" s="20"/>
      <c r="IM66" s="20"/>
      <c r="IN66" s="20"/>
      <c r="IO66" s="20"/>
      <c r="IP66" s="20"/>
      <c r="IQ66" s="20"/>
      <c r="IR66" s="20"/>
      <c r="IS66" s="20"/>
      <c r="IT66" s="20"/>
      <c r="IU66" s="20"/>
      <c r="IV66" s="20"/>
    </row>
    <row r="67" spans="1:256" x14ac:dyDescent="0.25">
      <c r="A67" s="52"/>
      <c r="B67" s="53" t="str">
        <f>'[1]PLANILHA DE ORÇAMENTO- ANEXO 16'!A41</f>
        <v>2.2.5</v>
      </c>
      <c r="C67" s="54" t="str">
        <f>'[1]PLANILHA DE ORÇAMENTO- ANEXO 16'!B41</f>
        <v>CDHU</v>
      </c>
      <c r="D67" s="54" t="str">
        <f>'[1]PLANILHA DE ORÇAMENTO- ANEXO 16'!C41</f>
        <v>09.01.020</v>
      </c>
      <c r="E67" s="55" t="str">
        <f>'[1]PLANILHA DE ORÇAMENTO- ANEXO 16'!D41</f>
        <v>Forma em madeira comum para fundação</v>
      </c>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20"/>
      <c r="CM67" s="20"/>
      <c r="CN67" s="20"/>
      <c r="CO67" s="20"/>
      <c r="CP67" s="20"/>
      <c r="CQ67" s="20"/>
      <c r="CR67" s="20"/>
      <c r="CS67" s="20"/>
      <c r="CT67" s="20"/>
      <c r="CU67" s="20"/>
      <c r="CV67" s="20"/>
      <c r="CW67" s="20"/>
      <c r="CX67" s="20"/>
      <c r="CY67" s="20"/>
      <c r="CZ67" s="20"/>
      <c r="DA67" s="20"/>
      <c r="DB67" s="20"/>
      <c r="DC67" s="20"/>
      <c r="DD67" s="20"/>
      <c r="DE67" s="20"/>
      <c r="DF67" s="20"/>
      <c r="DG67" s="20"/>
      <c r="DH67" s="20"/>
      <c r="DI67" s="20"/>
      <c r="DJ67" s="20"/>
      <c r="DK67" s="20"/>
      <c r="DL67" s="20"/>
      <c r="DM67" s="20"/>
      <c r="DN67" s="20"/>
      <c r="DO67" s="20"/>
      <c r="DP67" s="20"/>
      <c r="DQ67" s="20"/>
      <c r="DR67" s="20"/>
      <c r="DS67" s="20"/>
      <c r="DT67" s="20"/>
      <c r="DU67" s="20"/>
      <c r="DV67" s="20"/>
      <c r="DW67" s="20"/>
      <c r="DX67" s="20"/>
      <c r="DY67" s="20"/>
      <c r="DZ67" s="20"/>
      <c r="EA67" s="20"/>
      <c r="EB67" s="20"/>
      <c r="EC67" s="20"/>
      <c r="ED67" s="20"/>
      <c r="EE67" s="20"/>
      <c r="EF67" s="20"/>
      <c r="EG67" s="20"/>
      <c r="EH67" s="20"/>
      <c r="EI67" s="20"/>
      <c r="EJ67" s="20"/>
      <c r="EK67" s="20"/>
      <c r="EL67" s="20"/>
      <c r="EM67" s="20"/>
      <c r="EN67" s="20"/>
      <c r="EO67" s="20"/>
      <c r="EP67" s="20"/>
      <c r="EQ67" s="20"/>
      <c r="ER67" s="20"/>
      <c r="ES67" s="20"/>
      <c r="ET67" s="20"/>
      <c r="EU67" s="20"/>
      <c r="EV67" s="20"/>
      <c r="EW67" s="20"/>
      <c r="EX67" s="20"/>
      <c r="EY67" s="20"/>
      <c r="EZ67" s="20"/>
      <c r="FA67" s="20"/>
      <c r="FB67" s="20"/>
      <c r="FC67" s="20"/>
      <c r="FD67" s="20"/>
      <c r="FE67" s="20"/>
      <c r="FF67" s="20"/>
      <c r="FG67" s="20"/>
      <c r="FH67" s="20"/>
      <c r="FI67" s="20"/>
      <c r="FJ67" s="20"/>
      <c r="FK67" s="20"/>
      <c r="FL67" s="20"/>
      <c r="FM67" s="20"/>
      <c r="FN67" s="20"/>
      <c r="FO67" s="20"/>
      <c r="FP67" s="20"/>
      <c r="FQ67" s="20"/>
      <c r="FR67" s="20"/>
      <c r="FS67" s="20"/>
      <c r="FT67" s="20"/>
      <c r="FU67" s="20"/>
      <c r="FV67" s="20"/>
      <c r="FW67" s="20"/>
      <c r="FX67" s="20"/>
      <c r="FY67" s="20"/>
      <c r="FZ67" s="20"/>
      <c r="GA67" s="20"/>
      <c r="GB67" s="20"/>
      <c r="GC67" s="20"/>
      <c r="GD67" s="20"/>
      <c r="GE67" s="20"/>
      <c r="GF67" s="20"/>
      <c r="GG67" s="20"/>
      <c r="GH67" s="20"/>
      <c r="GI67" s="20"/>
      <c r="GJ67" s="20"/>
      <c r="GK67" s="20"/>
      <c r="GL67" s="20"/>
      <c r="GM67" s="20"/>
      <c r="GN67" s="20"/>
      <c r="GO67" s="20"/>
      <c r="GP67" s="20"/>
      <c r="GQ67" s="20"/>
      <c r="GR67" s="20"/>
      <c r="GS67" s="20"/>
      <c r="GT67" s="20"/>
      <c r="GU67" s="20"/>
      <c r="GV67" s="20"/>
      <c r="GW67" s="20"/>
      <c r="GX67" s="20"/>
      <c r="GY67" s="20"/>
      <c r="GZ67" s="20"/>
      <c r="HA67" s="20"/>
      <c r="HB67" s="20"/>
      <c r="HC67" s="20"/>
      <c r="HD67" s="20"/>
      <c r="HE67" s="20"/>
      <c r="HF67" s="20"/>
      <c r="HG67" s="20"/>
      <c r="HH67" s="20"/>
      <c r="HI67" s="20"/>
      <c r="HJ67" s="20"/>
      <c r="HK67" s="20"/>
      <c r="HL67" s="20"/>
      <c r="HM67" s="20"/>
      <c r="HN67" s="20"/>
      <c r="HO67" s="20"/>
      <c r="HP67" s="20"/>
      <c r="HQ67" s="20"/>
      <c r="HR67" s="20"/>
      <c r="HS67" s="20"/>
      <c r="HT67" s="20"/>
      <c r="HU67" s="20"/>
      <c r="HV67" s="20"/>
      <c r="HW67" s="20"/>
      <c r="HX67" s="20"/>
      <c r="HY67" s="20"/>
      <c r="HZ67" s="20"/>
      <c r="IA67" s="20"/>
      <c r="IB67" s="20"/>
      <c r="IC67" s="20"/>
      <c r="ID67" s="20"/>
      <c r="IE67" s="20"/>
      <c r="IF67" s="20"/>
      <c r="IG67" s="20"/>
      <c r="IH67" s="20"/>
      <c r="II67" s="20"/>
      <c r="IJ67" s="20"/>
      <c r="IK67" s="20"/>
      <c r="IL67" s="20"/>
      <c r="IM67" s="20"/>
      <c r="IN67" s="20"/>
      <c r="IO67" s="20"/>
      <c r="IP67" s="20"/>
      <c r="IQ67" s="20"/>
      <c r="IR67" s="20"/>
      <c r="IS67" s="20"/>
      <c r="IT67" s="20"/>
      <c r="IU67" s="20"/>
      <c r="IV67" s="20"/>
    </row>
    <row r="68" spans="1:256" ht="48" x14ac:dyDescent="0.25">
      <c r="A68" s="52"/>
      <c r="B68" s="56"/>
      <c r="C68" s="57"/>
      <c r="D68" s="57"/>
      <c r="E68" s="58" t="s">
        <v>225</v>
      </c>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20"/>
      <c r="AZ68" s="20"/>
      <c r="BA68" s="20"/>
      <c r="BB68" s="20"/>
      <c r="BC68" s="20"/>
      <c r="BD68" s="20"/>
      <c r="BE68" s="20"/>
      <c r="BF68" s="20"/>
      <c r="BG68" s="20"/>
      <c r="BH68" s="20"/>
      <c r="BI68" s="20"/>
      <c r="BJ68" s="20"/>
      <c r="BK68" s="20"/>
      <c r="BL68" s="20"/>
      <c r="BM68" s="20"/>
      <c r="BN68" s="20"/>
      <c r="BO68" s="20"/>
      <c r="BP68" s="20"/>
      <c r="BQ68" s="20"/>
      <c r="BR68" s="20"/>
      <c r="BS68" s="20"/>
      <c r="BT68" s="20"/>
      <c r="BU68" s="20"/>
      <c r="BV68" s="20"/>
      <c r="BW68" s="20"/>
      <c r="BX68" s="20"/>
      <c r="BY68" s="20"/>
      <c r="BZ68" s="20"/>
      <c r="CA68" s="20"/>
      <c r="CB68" s="20"/>
      <c r="CC68" s="20"/>
      <c r="CD68" s="20"/>
      <c r="CE68" s="20"/>
      <c r="CF68" s="20"/>
      <c r="CG68" s="20"/>
      <c r="CH68" s="20"/>
      <c r="CI68" s="20"/>
      <c r="CJ68" s="20"/>
      <c r="CK68" s="20"/>
      <c r="CL68" s="20"/>
      <c r="CM68" s="20"/>
      <c r="CN68" s="20"/>
      <c r="CO68" s="20"/>
      <c r="CP68" s="20"/>
      <c r="CQ68" s="20"/>
      <c r="CR68" s="20"/>
      <c r="CS68" s="20"/>
      <c r="CT68" s="20"/>
      <c r="CU68" s="20"/>
      <c r="CV68" s="20"/>
      <c r="CW68" s="20"/>
      <c r="CX68" s="20"/>
      <c r="CY68" s="20"/>
      <c r="CZ68" s="20"/>
      <c r="DA68" s="20"/>
      <c r="DB68" s="20"/>
      <c r="DC68" s="20"/>
      <c r="DD68" s="20"/>
      <c r="DE68" s="20"/>
      <c r="DF68" s="20"/>
      <c r="DG68" s="20"/>
      <c r="DH68" s="20"/>
      <c r="DI68" s="20"/>
      <c r="DJ68" s="20"/>
      <c r="DK68" s="20"/>
      <c r="DL68" s="20"/>
      <c r="DM68" s="20"/>
      <c r="DN68" s="20"/>
      <c r="DO68" s="20"/>
      <c r="DP68" s="20"/>
      <c r="DQ68" s="20"/>
      <c r="DR68" s="20"/>
      <c r="DS68" s="20"/>
      <c r="DT68" s="20"/>
      <c r="DU68" s="20"/>
      <c r="DV68" s="20"/>
      <c r="DW68" s="20"/>
      <c r="DX68" s="20"/>
      <c r="DY68" s="20"/>
      <c r="DZ68" s="20"/>
      <c r="EA68" s="20"/>
      <c r="EB68" s="20"/>
      <c r="EC68" s="20"/>
      <c r="ED68" s="20"/>
      <c r="EE68" s="20"/>
      <c r="EF68" s="20"/>
      <c r="EG68" s="20"/>
      <c r="EH68" s="20"/>
      <c r="EI68" s="20"/>
      <c r="EJ68" s="20"/>
      <c r="EK68" s="20"/>
      <c r="EL68" s="20"/>
      <c r="EM68" s="20"/>
      <c r="EN68" s="20"/>
      <c r="EO68" s="20"/>
      <c r="EP68" s="20"/>
      <c r="EQ68" s="20"/>
      <c r="ER68" s="20"/>
      <c r="ES68" s="20"/>
      <c r="ET68" s="20"/>
      <c r="EU68" s="20"/>
      <c r="EV68" s="20"/>
      <c r="EW68" s="20"/>
      <c r="EX68" s="20"/>
      <c r="EY68" s="20"/>
      <c r="EZ68" s="20"/>
      <c r="FA68" s="20"/>
      <c r="FB68" s="20"/>
      <c r="FC68" s="20"/>
      <c r="FD68" s="20"/>
      <c r="FE68" s="20"/>
      <c r="FF68" s="20"/>
      <c r="FG68" s="20"/>
      <c r="FH68" s="20"/>
      <c r="FI68" s="20"/>
      <c r="FJ68" s="20"/>
      <c r="FK68" s="20"/>
      <c r="FL68" s="20"/>
      <c r="FM68" s="20"/>
      <c r="FN68" s="20"/>
      <c r="FO68" s="20"/>
      <c r="FP68" s="20"/>
      <c r="FQ68" s="20"/>
      <c r="FR68" s="20"/>
      <c r="FS68" s="20"/>
      <c r="FT68" s="20"/>
      <c r="FU68" s="20"/>
      <c r="FV68" s="20"/>
      <c r="FW68" s="20"/>
      <c r="FX68" s="20"/>
      <c r="FY68" s="20"/>
      <c r="FZ68" s="20"/>
      <c r="GA68" s="20"/>
      <c r="GB68" s="20"/>
      <c r="GC68" s="20"/>
      <c r="GD68" s="20"/>
      <c r="GE68" s="20"/>
      <c r="GF68" s="20"/>
      <c r="GG68" s="20"/>
      <c r="GH68" s="20"/>
      <c r="GI68" s="20"/>
      <c r="GJ68" s="20"/>
      <c r="GK68" s="20"/>
      <c r="GL68" s="20"/>
      <c r="GM68" s="20"/>
      <c r="GN68" s="20"/>
      <c r="GO68" s="20"/>
      <c r="GP68" s="20"/>
      <c r="GQ68" s="20"/>
      <c r="GR68" s="20"/>
      <c r="GS68" s="20"/>
      <c r="GT68" s="20"/>
      <c r="GU68" s="20"/>
      <c r="GV68" s="20"/>
      <c r="GW68" s="20"/>
      <c r="GX68" s="20"/>
      <c r="GY68" s="20"/>
      <c r="GZ68" s="20"/>
      <c r="HA68" s="20"/>
      <c r="HB68" s="20"/>
      <c r="HC68" s="20"/>
      <c r="HD68" s="20"/>
      <c r="HE68" s="20"/>
      <c r="HF68" s="20"/>
      <c r="HG68" s="20"/>
      <c r="HH68" s="20"/>
      <c r="HI68" s="20"/>
      <c r="HJ68" s="20"/>
      <c r="HK68" s="20"/>
      <c r="HL68" s="20"/>
      <c r="HM68" s="20"/>
      <c r="HN68" s="20"/>
      <c r="HO68" s="20"/>
      <c r="HP68" s="20"/>
      <c r="HQ68" s="20"/>
      <c r="HR68" s="20"/>
      <c r="HS68" s="20"/>
      <c r="HT68" s="20"/>
      <c r="HU68" s="20"/>
      <c r="HV68" s="20"/>
      <c r="HW68" s="20"/>
      <c r="HX68" s="20"/>
      <c r="HY68" s="20"/>
      <c r="HZ68" s="20"/>
      <c r="IA68" s="20"/>
      <c r="IB68" s="20"/>
      <c r="IC68" s="20"/>
      <c r="ID68" s="20"/>
      <c r="IE68" s="20"/>
      <c r="IF68" s="20"/>
      <c r="IG68" s="20"/>
      <c r="IH68" s="20"/>
      <c r="II68" s="20"/>
      <c r="IJ68" s="20"/>
      <c r="IK68" s="20"/>
      <c r="IL68" s="20"/>
      <c r="IM68" s="20"/>
      <c r="IN68" s="20"/>
      <c r="IO68" s="20"/>
      <c r="IP68" s="20"/>
      <c r="IQ68" s="20"/>
      <c r="IR68" s="20"/>
      <c r="IS68" s="20"/>
      <c r="IT68" s="20"/>
      <c r="IU68" s="20"/>
      <c r="IV68" s="20"/>
    </row>
    <row r="69" spans="1:256" x14ac:dyDescent="0.25">
      <c r="A69" s="52"/>
      <c r="B69" s="53" t="str">
        <f>'[1]PLANILHA DE ORÇAMENTO- ANEXO 16'!A42</f>
        <v>2.3</v>
      </c>
      <c r="C69" s="54"/>
      <c r="D69" s="54"/>
      <c r="E69" s="55" t="str">
        <f>'[1]PLANILHA DE ORÇAMENTO- ANEXO 16'!D42</f>
        <v>Alvenaria-paredes sanitário def.</v>
      </c>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c r="AM69" s="20"/>
      <c r="AN69" s="20"/>
      <c r="AO69" s="20"/>
      <c r="AP69" s="20"/>
      <c r="AQ69" s="20"/>
      <c r="AR69" s="20"/>
      <c r="AS69" s="20"/>
      <c r="AT69" s="20"/>
      <c r="AU69" s="20"/>
      <c r="AV69" s="20"/>
      <c r="AW69" s="20"/>
      <c r="AX69" s="20"/>
      <c r="AY69" s="20"/>
      <c r="AZ69" s="20"/>
      <c r="BA69" s="20"/>
      <c r="BB69" s="20"/>
      <c r="BC69" s="20"/>
      <c r="BD69" s="20"/>
      <c r="BE69" s="20"/>
      <c r="BF69" s="20"/>
      <c r="BG69" s="20"/>
      <c r="BH69" s="20"/>
      <c r="BI69" s="20"/>
      <c r="BJ69" s="20"/>
      <c r="BK69" s="20"/>
      <c r="BL69" s="20"/>
      <c r="BM69" s="20"/>
      <c r="BN69" s="20"/>
      <c r="BO69" s="20"/>
      <c r="BP69" s="20"/>
      <c r="BQ69" s="20"/>
      <c r="BR69" s="20"/>
      <c r="BS69" s="20"/>
      <c r="BT69" s="20"/>
      <c r="BU69" s="20"/>
      <c r="BV69" s="20"/>
      <c r="BW69" s="20"/>
      <c r="BX69" s="20"/>
      <c r="BY69" s="20"/>
      <c r="BZ69" s="20"/>
      <c r="CA69" s="20"/>
      <c r="CB69" s="20"/>
      <c r="CC69" s="20"/>
      <c r="CD69" s="20"/>
      <c r="CE69" s="20"/>
      <c r="CF69" s="20"/>
      <c r="CG69" s="20"/>
      <c r="CH69" s="20"/>
      <c r="CI69" s="20"/>
      <c r="CJ69" s="20"/>
      <c r="CK69" s="20"/>
      <c r="CL69" s="20"/>
      <c r="CM69" s="20"/>
      <c r="CN69" s="20"/>
      <c r="CO69" s="20"/>
      <c r="CP69" s="20"/>
      <c r="CQ69" s="20"/>
      <c r="CR69" s="20"/>
      <c r="CS69" s="20"/>
      <c r="CT69" s="20"/>
      <c r="CU69" s="20"/>
      <c r="CV69" s="20"/>
      <c r="CW69" s="20"/>
      <c r="CX69" s="20"/>
      <c r="CY69" s="20"/>
      <c r="CZ69" s="20"/>
      <c r="DA69" s="20"/>
      <c r="DB69" s="20"/>
      <c r="DC69" s="20"/>
      <c r="DD69" s="20"/>
      <c r="DE69" s="20"/>
      <c r="DF69" s="20"/>
      <c r="DG69" s="20"/>
      <c r="DH69" s="20"/>
      <c r="DI69" s="20"/>
      <c r="DJ69" s="20"/>
      <c r="DK69" s="20"/>
      <c r="DL69" s="20"/>
      <c r="DM69" s="20"/>
      <c r="DN69" s="20"/>
      <c r="DO69" s="20"/>
      <c r="DP69" s="20"/>
      <c r="DQ69" s="20"/>
      <c r="DR69" s="20"/>
      <c r="DS69" s="20"/>
      <c r="DT69" s="20"/>
      <c r="DU69" s="20"/>
      <c r="DV69" s="20"/>
      <c r="DW69" s="20"/>
      <c r="DX69" s="20"/>
      <c r="DY69" s="20"/>
      <c r="DZ69" s="20"/>
      <c r="EA69" s="20"/>
      <c r="EB69" s="20"/>
      <c r="EC69" s="20"/>
      <c r="ED69" s="20"/>
      <c r="EE69" s="20"/>
      <c r="EF69" s="20"/>
      <c r="EG69" s="20"/>
      <c r="EH69" s="20"/>
      <c r="EI69" s="20"/>
      <c r="EJ69" s="20"/>
      <c r="EK69" s="20"/>
      <c r="EL69" s="20"/>
      <c r="EM69" s="20"/>
      <c r="EN69" s="20"/>
      <c r="EO69" s="20"/>
      <c r="EP69" s="20"/>
      <c r="EQ69" s="20"/>
      <c r="ER69" s="20"/>
      <c r="ES69" s="20"/>
      <c r="ET69" s="20"/>
      <c r="EU69" s="20"/>
      <c r="EV69" s="20"/>
      <c r="EW69" s="20"/>
      <c r="EX69" s="20"/>
      <c r="EY69" s="20"/>
      <c r="EZ69" s="20"/>
      <c r="FA69" s="20"/>
      <c r="FB69" s="20"/>
      <c r="FC69" s="20"/>
      <c r="FD69" s="20"/>
      <c r="FE69" s="20"/>
      <c r="FF69" s="20"/>
      <c r="FG69" s="20"/>
      <c r="FH69" s="20"/>
      <c r="FI69" s="20"/>
      <c r="FJ69" s="20"/>
      <c r="FK69" s="20"/>
      <c r="FL69" s="20"/>
      <c r="FM69" s="20"/>
      <c r="FN69" s="20"/>
      <c r="FO69" s="20"/>
      <c r="FP69" s="20"/>
      <c r="FQ69" s="20"/>
      <c r="FR69" s="20"/>
      <c r="FS69" s="20"/>
      <c r="FT69" s="20"/>
      <c r="FU69" s="20"/>
      <c r="FV69" s="20"/>
      <c r="FW69" s="20"/>
      <c r="FX69" s="20"/>
      <c r="FY69" s="20"/>
      <c r="FZ69" s="20"/>
      <c r="GA69" s="20"/>
      <c r="GB69" s="20"/>
      <c r="GC69" s="20"/>
      <c r="GD69" s="20"/>
      <c r="GE69" s="20"/>
      <c r="GF69" s="20"/>
      <c r="GG69" s="20"/>
      <c r="GH69" s="20"/>
      <c r="GI69" s="20"/>
      <c r="GJ69" s="20"/>
      <c r="GK69" s="20"/>
      <c r="GL69" s="20"/>
      <c r="GM69" s="20"/>
      <c r="GN69" s="20"/>
      <c r="GO69" s="20"/>
      <c r="GP69" s="20"/>
      <c r="GQ69" s="20"/>
      <c r="GR69" s="20"/>
      <c r="GS69" s="20"/>
      <c r="GT69" s="20"/>
      <c r="GU69" s="20"/>
      <c r="GV69" s="20"/>
      <c r="GW69" s="20"/>
      <c r="GX69" s="20"/>
      <c r="GY69" s="20"/>
      <c r="GZ69" s="20"/>
      <c r="HA69" s="20"/>
      <c r="HB69" s="20"/>
      <c r="HC69" s="20"/>
      <c r="HD69" s="20"/>
      <c r="HE69" s="20"/>
      <c r="HF69" s="20"/>
      <c r="HG69" s="20"/>
      <c r="HH69" s="20"/>
      <c r="HI69" s="20"/>
      <c r="HJ69" s="20"/>
      <c r="HK69" s="20"/>
      <c r="HL69" s="20"/>
      <c r="HM69" s="20"/>
      <c r="HN69" s="20"/>
      <c r="HO69" s="20"/>
      <c r="HP69" s="20"/>
      <c r="HQ69" s="20"/>
      <c r="HR69" s="20"/>
      <c r="HS69" s="20"/>
      <c r="HT69" s="20"/>
      <c r="HU69" s="20"/>
      <c r="HV69" s="20"/>
      <c r="HW69" s="20"/>
      <c r="HX69" s="20"/>
      <c r="HY69" s="20"/>
      <c r="HZ69" s="20"/>
      <c r="IA69" s="20"/>
      <c r="IB69" s="20"/>
      <c r="IC69" s="20"/>
      <c r="ID69" s="20"/>
      <c r="IE69" s="20"/>
      <c r="IF69" s="20"/>
      <c r="IG69" s="20"/>
      <c r="IH69" s="20"/>
      <c r="II69" s="20"/>
      <c r="IJ69" s="20"/>
      <c r="IK69" s="20"/>
      <c r="IL69" s="20"/>
      <c r="IM69" s="20"/>
      <c r="IN69" s="20"/>
      <c r="IO69" s="20"/>
      <c r="IP69" s="20"/>
      <c r="IQ69" s="20"/>
      <c r="IR69" s="20"/>
      <c r="IS69" s="20"/>
      <c r="IT69" s="20"/>
      <c r="IU69" s="20"/>
      <c r="IV69" s="20"/>
    </row>
    <row r="70" spans="1:256" x14ac:dyDescent="0.25">
      <c r="A70" s="52"/>
      <c r="B70" s="53" t="str">
        <f>'[1]PLANILHA DE ORÇAMENTO- ANEXO 16'!A43</f>
        <v>2.3.1</v>
      </c>
      <c r="C70" s="54" t="str">
        <f>'[1]PLANILHA DE ORÇAMENTO- ANEXO 16'!B43</f>
        <v>CDHU</v>
      </c>
      <c r="D70" s="54" t="str">
        <f>'[1]PLANILHA DE ORÇAMENTO- ANEXO 16'!C43</f>
        <v>14.04.210</v>
      </c>
      <c r="E70" s="55" t="str">
        <f>'[1]PLANILHA DE ORÇAMENTO- ANEXO 16'!D43</f>
        <v>Alvenaria de bloco cerâmico de verdação, uso revestido de 15 cm</v>
      </c>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c r="AM70" s="20"/>
      <c r="AN70" s="20"/>
      <c r="AO70" s="20"/>
      <c r="AP70" s="20"/>
      <c r="AQ70" s="20"/>
      <c r="AR70" s="20"/>
      <c r="AS70" s="20"/>
      <c r="AT70" s="20"/>
      <c r="AU70" s="20"/>
      <c r="AV70" s="20"/>
      <c r="AW70" s="20"/>
      <c r="AX70" s="20"/>
      <c r="AY70" s="20"/>
      <c r="AZ70" s="20"/>
      <c r="BA70" s="20"/>
      <c r="BB70" s="20"/>
      <c r="BC70" s="20"/>
      <c r="BD70" s="20"/>
      <c r="BE70" s="20"/>
      <c r="BF70" s="20"/>
      <c r="BG70" s="20"/>
      <c r="BH70" s="20"/>
      <c r="BI70" s="20"/>
      <c r="BJ70" s="20"/>
      <c r="BK70" s="20"/>
      <c r="BL70" s="20"/>
      <c r="BM70" s="20"/>
      <c r="BN70" s="20"/>
      <c r="BO70" s="20"/>
      <c r="BP70" s="20"/>
      <c r="BQ70" s="20"/>
      <c r="BR70" s="20"/>
      <c r="BS70" s="20"/>
      <c r="BT70" s="20"/>
      <c r="BU70" s="20"/>
      <c r="BV70" s="20"/>
      <c r="BW70" s="20"/>
      <c r="BX70" s="20"/>
      <c r="BY70" s="20"/>
      <c r="BZ70" s="20"/>
      <c r="CA70" s="20"/>
      <c r="CB70" s="20"/>
      <c r="CC70" s="20"/>
      <c r="CD70" s="20"/>
      <c r="CE70" s="20"/>
      <c r="CF70" s="20"/>
      <c r="CG70" s="20"/>
      <c r="CH70" s="20"/>
      <c r="CI70" s="20"/>
      <c r="CJ70" s="20"/>
      <c r="CK70" s="20"/>
      <c r="CL70" s="20"/>
      <c r="CM70" s="20"/>
      <c r="CN70" s="20"/>
      <c r="CO70" s="20"/>
      <c r="CP70" s="20"/>
      <c r="CQ70" s="20"/>
      <c r="CR70" s="20"/>
      <c r="CS70" s="20"/>
      <c r="CT70" s="20"/>
      <c r="CU70" s="20"/>
      <c r="CV70" s="20"/>
      <c r="CW70" s="20"/>
      <c r="CX70" s="20"/>
      <c r="CY70" s="20"/>
      <c r="CZ70" s="20"/>
      <c r="DA70" s="20"/>
      <c r="DB70" s="20"/>
      <c r="DC70" s="20"/>
      <c r="DD70" s="20"/>
      <c r="DE70" s="20"/>
      <c r="DF70" s="20"/>
      <c r="DG70" s="20"/>
      <c r="DH70" s="20"/>
      <c r="DI70" s="20"/>
      <c r="DJ70" s="20"/>
      <c r="DK70" s="20"/>
      <c r="DL70" s="20"/>
      <c r="DM70" s="20"/>
      <c r="DN70" s="20"/>
      <c r="DO70" s="20"/>
      <c r="DP70" s="20"/>
      <c r="DQ70" s="20"/>
      <c r="DR70" s="20"/>
      <c r="DS70" s="20"/>
      <c r="DT70" s="20"/>
      <c r="DU70" s="20"/>
      <c r="DV70" s="20"/>
      <c r="DW70" s="20"/>
      <c r="DX70" s="20"/>
      <c r="DY70" s="20"/>
      <c r="DZ70" s="20"/>
      <c r="EA70" s="20"/>
      <c r="EB70" s="20"/>
      <c r="EC70" s="20"/>
      <c r="ED70" s="20"/>
      <c r="EE70" s="20"/>
      <c r="EF70" s="20"/>
      <c r="EG70" s="20"/>
      <c r="EH70" s="20"/>
      <c r="EI70" s="20"/>
      <c r="EJ70" s="20"/>
      <c r="EK70" s="20"/>
      <c r="EL70" s="20"/>
      <c r="EM70" s="20"/>
      <c r="EN70" s="20"/>
      <c r="EO70" s="20"/>
      <c r="EP70" s="20"/>
      <c r="EQ70" s="20"/>
      <c r="ER70" s="20"/>
      <c r="ES70" s="20"/>
      <c r="ET70" s="20"/>
      <c r="EU70" s="20"/>
      <c r="EV70" s="20"/>
      <c r="EW70" s="20"/>
      <c r="EX70" s="20"/>
      <c r="EY70" s="20"/>
      <c r="EZ70" s="20"/>
      <c r="FA70" s="20"/>
      <c r="FB70" s="20"/>
      <c r="FC70" s="20"/>
      <c r="FD70" s="20"/>
      <c r="FE70" s="20"/>
      <c r="FF70" s="20"/>
      <c r="FG70" s="20"/>
      <c r="FH70" s="20"/>
      <c r="FI70" s="20"/>
      <c r="FJ70" s="20"/>
      <c r="FK70" s="20"/>
      <c r="FL70" s="20"/>
      <c r="FM70" s="20"/>
      <c r="FN70" s="20"/>
      <c r="FO70" s="20"/>
      <c r="FP70" s="20"/>
      <c r="FQ70" s="20"/>
      <c r="FR70" s="20"/>
      <c r="FS70" s="20"/>
      <c r="FT70" s="20"/>
      <c r="FU70" s="20"/>
      <c r="FV70" s="20"/>
      <c r="FW70" s="20"/>
      <c r="FX70" s="20"/>
      <c r="FY70" s="20"/>
      <c r="FZ70" s="20"/>
      <c r="GA70" s="20"/>
      <c r="GB70" s="20"/>
      <c r="GC70" s="20"/>
      <c r="GD70" s="20"/>
      <c r="GE70" s="20"/>
      <c r="GF70" s="20"/>
      <c r="GG70" s="20"/>
      <c r="GH70" s="20"/>
      <c r="GI70" s="20"/>
      <c r="GJ70" s="20"/>
      <c r="GK70" s="20"/>
      <c r="GL70" s="20"/>
      <c r="GM70" s="20"/>
      <c r="GN70" s="20"/>
      <c r="GO70" s="20"/>
      <c r="GP70" s="20"/>
      <c r="GQ70" s="20"/>
      <c r="GR70" s="20"/>
      <c r="GS70" s="20"/>
      <c r="GT70" s="20"/>
      <c r="GU70" s="20"/>
      <c r="GV70" s="20"/>
      <c r="GW70" s="20"/>
      <c r="GX70" s="20"/>
      <c r="GY70" s="20"/>
      <c r="GZ70" s="20"/>
      <c r="HA70" s="20"/>
      <c r="HB70" s="20"/>
      <c r="HC70" s="20"/>
      <c r="HD70" s="20"/>
      <c r="HE70" s="20"/>
      <c r="HF70" s="20"/>
      <c r="HG70" s="20"/>
      <c r="HH70" s="20"/>
      <c r="HI70" s="20"/>
      <c r="HJ70" s="20"/>
      <c r="HK70" s="20"/>
      <c r="HL70" s="20"/>
      <c r="HM70" s="20"/>
      <c r="HN70" s="20"/>
      <c r="HO70" s="20"/>
      <c r="HP70" s="20"/>
      <c r="HQ70" s="20"/>
      <c r="HR70" s="20"/>
      <c r="HS70" s="20"/>
      <c r="HT70" s="20"/>
      <c r="HU70" s="20"/>
      <c r="HV70" s="20"/>
      <c r="HW70" s="20"/>
      <c r="HX70" s="20"/>
      <c r="HY70" s="20"/>
      <c r="HZ70" s="20"/>
      <c r="IA70" s="20"/>
      <c r="IB70" s="20"/>
      <c r="IC70" s="20"/>
      <c r="ID70" s="20"/>
      <c r="IE70" s="20"/>
      <c r="IF70" s="20"/>
      <c r="IG70" s="20"/>
      <c r="IH70" s="20"/>
      <c r="II70" s="20"/>
      <c r="IJ70" s="20"/>
      <c r="IK70" s="20"/>
      <c r="IL70" s="20"/>
      <c r="IM70" s="20"/>
      <c r="IN70" s="20"/>
      <c r="IO70" s="20"/>
      <c r="IP70" s="20"/>
      <c r="IQ70" s="20"/>
      <c r="IR70" s="20"/>
      <c r="IS70" s="20"/>
      <c r="IT70" s="20"/>
      <c r="IU70" s="20"/>
      <c r="IV70" s="20"/>
    </row>
    <row r="71" spans="1:256" ht="72" x14ac:dyDescent="0.25">
      <c r="A71" s="52"/>
      <c r="B71" s="56"/>
      <c r="C71" s="57"/>
      <c r="D71" s="57"/>
      <c r="E71" s="58" t="s">
        <v>226</v>
      </c>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c r="AM71" s="20"/>
      <c r="AN71" s="20"/>
      <c r="AO71" s="20"/>
      <c r="AP71" s="20"/>
      <c r="AQ71" s="20"/>
      <c r="AR71" s="20"/>
      <c r="AS71" s="20"/>
      <c r="AT71" s="20"/>
      <c r="AU71" s="20"/>
      <c r="AV71" s="20"/>
      <c r="AW71" s="20"/>
      <c r="AX71" s="20"/>
      <c r="AY71" s="20"/>
      <c r="AZ71" s="20"/>
      <c r="BA71" s="20"/>
      <c r="BB71" s="20"/>
      <c r="BC71" s="20"/>
      <c r="BD71" s="20"/>
      <c r="BE71" s="20"/>
      <c r="BF71" s="20"/>
      <c r="BG71" s="20"/>
      <c r="BH71" s="20"/>
      <c r="BI71" s="20"/>
      <c r="BJ71" s="20"/>
      <c r="BK71" s="20"/>
      <c r="BL71" s="20"/>
      <c r="BM71" s="20"/>
      <c r="BN71" s="20"/>
      <c r="BO71" s="20"/>
      <c r="BP71" s="20"/>
      <c r="BQ71" s="20"/>
      <c r="BR71" s="20"/>
      <c r="BS71" s="20"/>
      <c r="BT71" s="20"/>
      <c r="BU71" s="20"/>
      <c r="BV71" s="20"/>
      <c r="BW71" s="20"/>
      <c r="BX71" s="20"/>
      <c r="BY71" s="20"/>
      <c r="BZ71" s="20"/>
      <c r="CA71" s="20"/>
      <c r="CB71" s="20"/>
      <c r="CC71" s="20"/>
      <c r="CD71" s="20"/>
      <c r="CE71" s="20"/>
      <c r="CF71" s="20"/>
      <c r="CG71" s="20"/>
      <c r="CH71" s="20"/>
      <c r="CI71" s="20"/>
      <c r="CJ71" s="20"/>
      <c r="CK71" s="20"/>
      <c r="CL71" s="20"/>
      <c r="CM71" s="20"/>
      <c r="CN71" s="20"/>
      <c r="CO71" s="20"/>
      <c r="CP71" s="20"/>
      <c r="CQ71" s="20"/>
      <c r="CR71" s="20"/>
      <c r="CS71" s="20"/>
      <c r="CT71" s="20"/>
      <c r="CU71" s="20"/>
      <c r="CV71" s="20"/>
      <c r="CW71" s="20"/>
      <c r="CX71" s="20"/>
      <c r="CY71" s="20"/>
      <c r="CZ71" s="20"/>
      <c r="DA71" s="20"/>
      <c r="DB71" s="20"/>
      <c r="DC71" s="20"/>
      <c r="DD71" s="20"/>
      <c r="DE71" s="20"/>
      <c r="DF71" s="20"/>
      <c r="DG71" s="20"/>
      <c r="DH71" s="20"/>
      <c r="DI71" s="20"/>
      <c r="DJ71" s="20"/>
      <c r="DK71" s="20"/>
      <c r="DL71" s="20"/>
      <c r="DM71" s="20"/>
      <c r="DN71" s="20"/>
      <c r="DO71" s="20"/>
      <c r="DP71" s="20"/>
      <c r="DQ71" s="20"/>
      <c r="DR71" s="20"/>
      <c r="DS71" s="20"/>
      <c r="DT71" s="20"/>
      <c r="DU71" s="20"/>
      <c r="DV71" s="20"/>
      <c r="DW71" s="20"/>
      <c r="DX71" s="20"/>
      <c r="DY71" s="20"/>
      <c r="DZ71" s="20"/>
      <c r="EA71" s="20"/>
      <c r="EB71" s="20"/>
      <c r="EC71" s="20"/>
      <c r="ED71" s="20"/>
      <c r="EE71" s="20"/>
      <c r="EF71" s="20"/>
      <c r="EG71" s="20"/>
      <c r="EH71" s="20"/>
      <c r="EI71" s="20"/>
      <c r="EJ71" s="20"/>
      <c r="EK71" s="20"/>
      <c r="EL71" s="20"/>
      <c r="EM71" s="20"/>
      <c r="EN71" s="20"/>
      <c r="EO71" s="20"/>
      <c r="EP71" s="20"/>
      <c r="EQ71" s="20"/>
      <c r="ER71" s="20"/>
      <c r="ES71" s="20"/>
      <c r="ET71" s="20"/>
      <c r="EU71" s="20"/>
      <c r="EV71" s="20"/>
      <c r="EW71" s="20"/>
      <c r="EX71" s="20"/>
      <c r="EY71" s="20"/>
      <c r="EZ71" s="20"/>
      <c r="FA71" s="20"/>
      <c r="FB71" s="20"/>
      <c r="FC71" s="20"/>
      <c r="FD71" s="20"/>
      <c r="FE71" s="20"/>
      <c r="FF71" s="20"/>
      <c r="FG71" s="20"/>
      <c r="FH71" s="20"/>
      <c r="FI71" s="20"/>
      <c r="FJ71" s="20"/>
      <c r="FK71" s="20"/>
      <c r="FL71" s="20"/>
      <c r="FM71" s="20"/>
      <c r="FN71" s="20"/>
      <c r="FO71" s="20"/>
      <c r="FP71" s="20"/>
      <c r="FQ71" s="20"/>
      <c r="FR71" s="20"/>
      <c r="FS71" s="20"/>
      <c r="FT71" s="20"/>
      <c r="FU71" s="20"/>
      <c r="FV71" s="20"/>
      <c r="FW71" s="20"/>
      <c r="FX71" s="20"/>
      <c r="FY71" s="20"/>
      <c r="FZ71" s="20"/>
      <c r="GA71" s="20"/>
      <c r="GB71" s="20"/>
      <c r="GC71" s="20"/>
      <c r="GD71" s="20"/>
      <c r="GE71" s="20"/>
      <c r="GF71" s="20"/>
      <c r="GG71" s="20"/>
      <c r="GH71" s="20"/>
      <c r="GI71" s="20"/>
      <c r="GJ71" s="20"/>
      <c r="GK71" s="20"/>
      <c r="GL71" s="20"/>
      <c r="GM71" s="20"/>
      <c r="GN71" s="20"/>
      <c r="GO71" s="20"/>
      <c r="GP71" s="20"/>
      <c r="GQ71" s="20"/>
      <c r="GR71" s="20"/>
      <c r="GS71" s="20"/>
      <c r="GT71" s="20"/>
      <c r="GU71" s="20"/>
      <c r="GV71" s="20"/>
      <c r="GW71" s="20"/>
      <c r="GX71" s="20"/>
      <c r="GY71" s="20"/>
      <c r="GZ71" s="20"/>
      <c r="HA71" s="20"/>
      <c r="HB71" s="20"/>
      <c r="HC71" s="20"/>
      <c r="HD71" s="20"/>
      <c r="HE71" s="20"/>
      <c r="HF71" s="20"/>
      <c r="HG71" s="20"/>
      <c r="HH71" s="20"/>
      <c r="HI71" s="20"/>
      <c r="HJ71" s="20"/>
      <c r="HK71" s="20"/>
      <c r="HL71" s="20"/>
      <c r="HM71" s="20"/>
      <c r="HN71" s="20"/>
      <c r="HO71" s="20"/>
      <c r="HP71" s="20"/>
      <c r="HQ71" s="20"/>
      <c r="HR71" s="20"/>
      <c r="HS71" s="20"/>
      <c r="HT71" s="20"/>
      <c r="HU71" s="20"/>
      <c r="HV71" s="20"/>
      <c r="HW71" s="20"/>
      <c r="HX71" s="20"/>
      <c r="HY71" s="20"/>
      <c r="HZ71" s="20"/>
      <c r="IA71" s="20"/>
      <c r="IB71" s="20"/>
      <c r="IC71" s="20"/>
      <c r="ID71" s="20"/>
      <c r="IE71" s="20"/>
      <c r="IF71" s="20"/>
      <c r="IG71" s="20"/>
      <c r="IH71" s="20"/>
      <c r="II71" s="20"/>
      <c r="IJ71" s="20"/>
      <c r="IK71" s="20"/>
      <c r="IL71" s="20"/>
      <c r="IM71" s="20"/>
      <c r="IN71" s="20"/>
      <c r="IO71" s="20"/>
      <c r="IP71" s="20"/>
      <c r="IQ71" s="20"/>
      <c r="IR71" s="20"/>
      <c r="IS71" s="20"/>
      <c r="IT71" s="20"/>
      <c r="IU71" s="20"/>
      <c r="IV71" s="20"/>
    </row>
    <row r="72" spans="1:256" x14ac:dyDescent="0.25">
      <c r="A72" s="52"/>
      <c r="B72" s="53" t="str">
        <f>'[1]PLANILHA DE ORÇAMENTO- ANEXO 16'!A44</f>
        <v>2.3.2</v>
      </c>
      <c r="C72" s="54" t="str">
        <f>'[1]PLANILHA DE ORÇAMENTO- ANEXO 16'!B44</f>
        <v>CDHU</v>
      </c>
      <c r="D72" s="54" t="str">
        <f>'[1]PLANILHA DE ORÇAMENTO- ANEXO 16'!C44</f>
        <v>17.02.020</v>
      </c>
      <c r="E72" s="55" t="str">
        <f>'[1]PLANILHA DE ORÇAMENTO- ANEXO 16'!D44</f>
        <v>Chapisco</v>
      </c>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c r="BC72" s="20"/>
      <c r="BD72" s="20"/>
      <c r="BE72" s="20"/>
      <c r="BF72" s="20"/>
      <c r="BG72" s="20"/>
      <c r="BH72" s="20"/>
      <c r="BI72" s="20"/>
      <c r="BJ72" s="20"/>
      <c r="BK72" s="20"/>
      <c r="BL72" s="20"/>
      <c r="BM72" s="20"/>
      <c r="BN72" s="20"/>
      <c r="BO72" s="20"/>
      <c r="BP72" s="20"/>
      <c r="BQ72" s="20"/>
      <c r="BR72" s="20"/>
      <c r="BS72" s="20"/>
      <c r="BT72" s="20"/>
      <c r="BU72" s="20"/>
      <c r="BV72" s="20"/>
      <c r="BW72" s="20"/>
      <c r="BX72" s="20"/>
      <c r="BY72" s="20"/>
      <c r="BZ72" s="20"/>
      <c r="CA72" s="20"/>
      <c r="CB72" s="20"/>
      <c r="CC72" s="20"/>
      <c r="CD72" s="20"/>
      <c r="CE72" s="20"/>
      <c r="CF72" s="20"/>
      <c r="CG72" s="20"/>
      <c r="CH72" s="20"/>
      <c r="CI72" s="20"/>
      <c r="CJ72" s="20"/>
      <c r="CK72" s="20"/>
      <c r="CL72" s="20"/>
      <c r="CM72" s="20"/>
      <c r="CN72" s="20"/>
      <c r="CO72" s="20"/>
      <c r="CP72" s="20"/>
      <c r="CQ72" s="20"/>
      <c r="CR72" s="20"/>
      <c r="CS72" s="20"/>
      <c r="CT72" s="20"/>
      <c r="CU72" s="20"/>
      <c r="CV72" s="20"/>
      <c r="CW72" s="20"/>
      <c r="CX72" s="20"/>
      <c r="CY72" s="20"/>
      <c r="CZ72" s="20"/>
      <c r="DA72" s="20"/>
      <c r="DB72" s="20"/>
      <c r="DC72" s="20"/>
      <c r="DD72" s="20"/>
      <c r="DE72" s="20"/>
      <c r="DF72" s="20"/>
      <c r="DG72" s="20"/>
      <c r="DH72" s="20"/>
      <c r="DI72" s="20"/>
      <c r="DJ72" s="20"/>
      <c r="DK72" s="20"/>
      <c r="DL72" s="20"/>
      <c r="DM72" s="20"/>
      <c r="DN72" s="20"/>
      <c r="DO72" s="20"/>
      <c r="DP72" s="20"/>
      <c r="DQ72" s="20"/>
      <c r="DR72" s="20"/>
      <c r="DS72" s="20"/>
      <c r="DT72" s="20"/>
      <c r="DU72" s="20"/>
      <c r="DV72" s="20"/>
      <c r="DW72" s="20"/>
      <c r="DX72" s="20"/>
      <c r="DY72" s="20"/>
      <c r="DZ72" s="20"/>
      <c r="EA72" s="20"/>
      <c r="EB72" s="20"/>
      <c r="EC72" s="20"/>
      <c r="ED72" s="20"/>
      <c r="EE72" s="20"/>
      <c r="EF72" s="20"/>
      <c r="EG72" s="20"/>
      <c r="EH72" s="20"/>
      <c r="EI72" s="20"/>
      <c r="EJ72" s="20"/>
      <c r="EK72" s="20"/>
      <c r="EL72" s="20"/>
      <c r="EM72" s="20"/>
      <c r="EN72" s="20"/>
      <c r="EO72" s="20"/>
      <c r="EP72" s="20"/>
      <c r="EQ72" s="20"/>
      <c r="ER72" s="20"/>
      <c r="ES72" s="20"/>
      <c r="ET72" s="20"/>
      <c r="EU72" s="20"/>
      <c r="EV72" s="20"/>
      <c r="EW72" s="20"/>
      <c r="EX72" s="20"/>
      <c r="EY72" s="20"/>
      <c r="EZ72" s="20"/>
      <c r="FA72" s="20"/>
      <c r="FB72" s="20"/>
      <c r="FC72" s="20"/>
      <c r="FD72" s="20"/>
      <c r="FE72" s="20"/>
      <c r="FF72" s="20"/>
      <c r="FG72" s="20"/>
      <c r="FH72" s="20"/>
      <c r="FI72" s="20"/>
      <c r="FJ72" s="20"/>
      <c r="FK72" s="20"/>
      <c r="FL72" s="20"/>
      <c r="FM72" s="20"/>
      <c r="FN72" s="20"/>
      <c r="FO72" s="20"/>
      <c r="FP72" s="20"/>
      <c r="FQ72" s="20"/>
      <c r="FR72" s="20"/>
      <c r="FS72" s="20"/>
      <c r="FT72" s="20"/>
      <c r="FU72" s="20"/>
      <c r="FV72" s="20"/>
      <c r="FW72" s="20"/>
      <c r="FX72" s="20"/>
      <c r="FY72" s="20"/>
      <c r="FZ72" s="20"/>
      <c r="GA72" s="20"/>
      <c r="GB72" s="20"/>
      <c r="GC72" s="20"/>
      <c r="GD72" s="20"/>
      <c r="GE72" s="20"/>
      <c r="GF72" s="20"/>
      <c r="GG72" s="20"/>
      <c r="GH72" s="20"/>
      <c r="GI72" s="20"/>
      <c r="GJ72" s="20"/>
      <c r="GK72" s="20"/>
      <c r="GL72" s="20"/>
      <c r="GM72" s="20"/>
      <c r="GN72" s="20"/>
      <c r="GO72" s="20"/>
      <c r="GP72" s="20"/>
      <c r="GQ72" s="20"/>
      <c r="GR72" s="20"/>
      <c r="GS72" s="20"/>
      <c r="GT72" s="20"/>
      <c r="GU72" s="20"/>
      <c r="GV72" s="20"/>
      <c r="GW72" s="20"/>
      <c r="GX72" s="20"/>
      <c r="GY72" s="20"/>
      <c r="GZ72" s="20"/>
      <c r="HA72" s="20"/>
      <c r="HB72" s="20"/>
      <c r="HC72" s="20"/>
      <c r="HD72" s="20"/>
      <c r="HE72" s="20"/>
      <c r="HF72" s="20"/>
      <c r="HG72" s="20"/>
      <c r="HH72" s="20"/>
      <c r="HI72" s="20"/>
      <c r="HJ72" s="20"/>
      <c r="HK72" s="20"/>
      <c r="HL72" s="20"/>
      <c r="HM72" s="20"/>
      <c r="HN72" s="20"/>
      <c r="HO72" s="20"/>
      <c r="HP72" s="20"/>
      <c r="HQ72" s="20"/>
      <c r="HR72" s="20"/>
      <c r="HS72" s="20"/>
      <c r="HT72" s="20"/>
      <c r="HU72" s="20"/>
      <c r="HV72" s="20"/>
      <c r="HW72" s="20"/>
      <c r="HX72" s="20"/>
      <c r="HY72" s="20"/>
      <c r="HZ72" s="20"/>
      <c r="IA72" s="20"/>
      <c r="IB72" s="20"/>
      <c r="IC72" s="20"/>
      <c r="ID72" s="20"/>
      <c r="IE72" s="20"/>
      <c r="IF72" s="20"/>
      <c r="IG72" s="20"/>
      <c r="IH72" s="20"/>
      <c r="II72" s="20"/>
      <c r="IJ72" s="20"/>
      <c r="IK72" s="20"/>
      <c r="IL72" s="20"/>
      <c r="IM72" s="20"/>
      <c r="IN72" s="20"/>
      <c r="IO72" s="20"/>
      <c r="IP72" s="20"/>
      <c r="IQ72" s="20"/>
      <c r="IR72" s="20"/>
      <c r="IS72" s="20"/>
      <c r="IT72" s="20"/>
      <c r="IU72" s="20"/>
      <c r="IV72" s="20"/>
    </row>
    <row r="73" spans="1:256" ht="60" x14ac:dyDescent="0.25">
      <c r="A73" s="52"/>
      <c r="B73" s="56"/>
      <c r="C73" s="57"/>
      <c r="D73" s="57"/>
      <c r="E73" s="58" t="s">
        <v>227</v>
      </c>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20"/>
      <c r="AP73" s="20"/>
      <c r="AQ73" s="20"/>
      <c r="AR73" s="20"/>
      <c r="AS73" s="20"/>
      <c r="AT73" s="20"/>
      <c r="AU73" s="20"/>
      <c r="AV73" s="20"/>
      <c r="AW73" s="20"/>
      <c r="AX73" s="20"/>
      <c r="AY73" s="20"/>
      <c r="AZ73" s="20"/>
      <c r="BA73" s="20"/>
      <c r="BB73" s="20"/>
      <c r="BC73" s="20"/>
      <c r="BD73" s="20"/>
      <c r="BE73" s="20"/>
      <c r="BF73" s="20"/>
      <c r="BG73" s="20"/>
      <c r="BH73" s="20"/>
      <c r="BI73" s="20"/>
      <c r="BJ73" s="20"/>
      <c r="BK73" s="20"/>
      <c r="BL73" s="20"/>
      <c r="BM73" s="20"/>
      <c r="BN73" s="20"/>
      <c r="BO73" s="20"/>
      <c r="BP73" s="20"/>
      <c r="BQ73" s="20"/>
      <c r="BR73" s="20"/>
      <c r="BS73" s="20"/>
      <c r="BT73" s="20"/>
      <c r="BU73" s="20"/>
      <c r="BV73" s="20"/>
      <c r="BW73" s="20"/>
      <c r="BX73" s="20"/>
      <c r="BY73" s="20"/>
      <c r="BZ73" s="20"/>
      <c r="CA73" s="20"/>
      <c r="CB73" s="20"/>
      <c r="CC73" s="20"/>
      <c r="CD73" s="20"/>
      <c r="CE73" s="20"/>
      <c r="CF73" s="20"/>
      <c r="CG73" s="20"/>
      <c r="CH73" s="20"/>
      <c r="CI73" s="20"/>
      <c r="CJ73" s="20"/>
      <c r="CK73" s="20"/>
      <c r="CL73" s="20"/>
      <c r="CM73" s="20"/>
      <c r="CN73" s="20"/>
      <c r="CO73" s="20"/>
      <c r="CP73" s="20"/>
      <c r="CQ73" s="20"/>
      <c r="CR73" s="20"/>
      <c r="CS73" s="20"/>
      <c r="CT73" s="20"/>
      <c r="CU73" s="20"/>
      <c r="CV73" s="20"/>
      <c r="CW73" s="20"/>
      <c r="CX73" s="20"/>
      <c r="CY73" s="20"/>
      <c r="CZ73" s="20"/>
      <c r="DA73" s="20"/>
      <c r="DB73" s="20"/>
      <c r="DC73" s="20"/>
      <c r="DD73" s="20"/>
      <c r="DE73" s="20"/>
      <c r="DF73" s="20"/>
      <c r="DG73" s="20"/>
      <c r="DH73" s="20"/>
      <c r="DI73" s="20"/>
      <c r="DJ73" s="20"/>
      <c r="DK73" s="20"/>
      <c r="DL73" s="20"/>
      <c r="DM73" s="20"/>
      <c r="DN73" s="20"/>
      <c r="DO73" s="20"/>
      <c r="DP73" s="20"/>
      <c r="DQ73" s="20"/>
      <c r="DR73" s="20"/>
      <c r="DS73" s="20"/>
      <c r="DT73" s="20"/>
      <c r="DU73" s="20"/>
      <c r="DV73" s="20"/>
      <c r="DW73" s="20"/>
      <c r="DX73" s="20"/>
      <c r="DY73" s="20"/>
      <c r="DZ73" s="20"/>
      <c r="EA73" s="20"/>
      <c r="EB73" s="20"/>
      <c r="EC73" s="20"/>
      <c r="ED73" s="20"/>
      <c r="EE73" s="20"/>
      <c r="EF73" s="20"/>
      <c r="EG73" s="20"/>
      <c r="EH73" s="20"/>
      <c r="EI73" s="20"/>
      <c r="EJ73" s="20"/>
      <c r="EK73" s="20"/>
      <c r="EL73" s="20"/>
      <c r="EM73" s="20"/>
      <c r="EN73" s="20"/>
      <c r="EO73" s="20"/>
      <c r="EP73" s="20"/>
      <c r="EQ73" s="20"/>
      <c r="ER73" s="20"/>
      <c r="ES73" s="20"/>
      <c r="ET73" s="20"/>
      <c r="EU73" s="20"/>
      <c r="EV73" s="20"/>
      <c r="EW73" s="20"/>
      <c r="EX73" s="20"/>
      <c r="EY73" s="20"/>
      <c r="EZ73" s="20"/>
      <c r="FA73" s="20"/>
      <c r="FB73" s="20"/>
      <c r="FC73" s="20"/>
      <c r="FD73" s="20"/>
      <c r="FE73" s="20"/>
      <c r="FF73" s="20"/>
      <c r="FG73" s="20"/>
      <c r="FH73" s="20"/>
      <c r="FI73" s="20"/>
      <c r="FJ73" s="20"/>
      <c r="FK73" s="20"/>
      <c r="FL73" s="20"/>
      <c r="FM73" s="20"/>
      <c r="FN73" s="20"/>
      <c r="FO73" s="20"/>
      <c r="FP73" s="20"/>
      <c r="FQ73" s="20"/>
      <c r="FR73" s="20"/>
      <c r="FS73" s="20"/>
      <c r="FT73" s="20"/>
      <c r="FU73" s="20"/>
      <c r="FV73" s="20"/>
      <c r="FW73" s="20"/>
      <c r="FX73" s="20"/>
      <c r="FY73" s="20"/>
      <c r="FZ73" s="20"/>
      <c r="GA73" s="20"/>
      <c r="GB73" s="20"/>
      <c r="GC73" s="20"/>
      <c r="GD73" s="20"/>
      <c r="GE73" s="20"/>
      <c r="GF73" s="20"/>
      <c r="GG73" s="20"/>
      <c r="GH73" s="20"/>
      <c r="GI73" s="20"/>
      <c r="GJ73" s="20"/>
      <c r="GK73" s="20"/>
      <c r="GL73" s="20"/>
      <c r="GM73" s="20"/>
      <c r="GN73" s="20"/>
      <c r="GO73" s="20"/>
      <c r="GP73" s="20"/>
      <c r="GQ73" s="20"/>
      <c r="GR73" s="20"/>
      <c r="GS73" s="20"/>
      <c r="GT73" s="20"/>
      <c r="GU73" s="20"/>
      <c r="GV73" s="20"/>
      <c r="GW73" s="20"/>
      <c r="GX73" s="20"/>
      <c r="GY73" s="20"/>
      <c r="GZ73" s="20"/>
      <c r="HA73" s="20"/>
      <c r="HB73" s="20"/>
      <c r="HC73" s="20"/>
      <c r="HD73" s="20"/>
      <c r="HE73" s="20"/>
      <c r="HF73" s="20"/>
      <c r="HG73" s="20"/>
      <c r="HH73" s="20"/>
      <c r="HI73" s="20"/>
      <c r="HJ73" s="20"/>
      <c r="HK73" s="20"/>
      <c r="HL73" s="20"/>
      <c r="HM73" s="20"/>
      <c r="HN73" s="20"/>
      <c r="HO73" s="20"/>
      <c r="HP73" s="20"/>
      <c r="HQ73" s="20"/>
      <c r="HR73" s="20"/>
      <c r="HS73" s="20"/>
      <c r="HT73" s="20"/>
      <c r="HU73" s="20"/>
      <c r="HV73" s="20"/>
      <c r="HW73" s="20"/>
      <c r="HX73" s="20"/>
      <c r="HY73" s="20"/>
      <c r="HZ73" s="20"/>
      <c r="IA73" s="20"/>
      <c r="IB73" s="20"/>
      <c r="IC73" s="20"/>
      <c r="ID73" s="20"/>
      <c r="IE73" s="20"/>
      <c r="IF73" s="20"/>
      <c r="IG73" s="20"/>
      <c r="IH73" s="20"/>
      <c r="II73" s="20"/>
      <c r="IJ73" s="20"/>
      <c r="IK73" s="20"/>
      <c r="IL73" s="20"/>
      <c r="IM73" s="20"/>
      <c r="IN73" s="20"/>
      <c r="IO73" s="20"/>
      <c r="IP73" s="20"/>
      <c r="IQ73" s="20"/>
      <c r="IR73" s="20"/>
      <c r="IS73" s="20"/>
      <c r="IT73" s="20"/>
      <c r="IU73" s="20"/>
      <c r="IV73" s="20"/>
    </row>
    <row r="74" spans="1:256" x14ac:dyDescent="0.25">
      <c r="A74" s="52"/>
      <c r="B74" s="53" t="str">
        <f>'[1]PLANILHA DE ORÇAMENTO- ANEXO 16'!A45</f>
        <v>2.3.3</v>
      </c>
      <c r="C74" s="54" t="str">
        <f>'[1]PLANILHA DE ORÇAMENTO- ANEXO 16'!B45</f>
        <v>CDHU</v>
      </c>
      <c r="D74" s="54" t="str">
        <f>'[1]PLANILHA DE ORÇAMENTO- ANEXO 16'!C45</f>
        <v>17.02.220</v>
      </c>
      <c r="E74" s="55" t="str">
        <f>'[1]PLANILHA DE ORÇAMENTO- ANEXO 16'!D45</f>
        <v>Reboco</v>
      </c>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c r="BF74" s="20"/>
      <c r="BG74" s="20"/>
      <c r="BH74" s="20"/>
      <c r="BI74" s="20"/>
      <c r="BJ74" s="20"/>
      <c r="BK74" s="20"/>
      <c r="BL74" s="20"/>
      <c r="BM74" s="20"/>
      <c r="BN74" s="20"/>
      <c r="BO74" s="20"/>
      <c r="BP74" s="20"/>
      <c r="BQ74" s="20"/>
      <c r="BR74" s="20"/>
      <c r="BS74" s="20"/>
      <c r="BT74" s="20"/>
      <c r="BU74" s="20"/>
      <c r="BV74" s="20"/>
      <c r="BW74" s="20"/>
      <c r="BX74" s="20"/>
      <c r="BY74" s="20"/>
      <c r="BZ74" s="20"/>
      <c r="CA74" s="20"/>
      <c r="CB74" s="20"/>
      <c r="CC74" s="20"/>
      <c r="CD74" s="20"/>
      <c r="CE74" s="20"/>
      <c r="CF74" s="20"/>
      <c r="CG74" s="20"/>
      <c r="CH74" s="20"/>
      <c r="CI74" s="20"/>
      <c r="CJ74" s="20"/>
      <c r="CK74" s="20"/>
      <c r="CL74" s="20"/>
      <c r="CM74" s="20"/>
      <c r="CN74" s="20"/>
      <c r="CO74" s="20"/>
      <c r="CP74" s="20"/>
      <c r="CQ74" s="20"/>
      <c r="CR74" s="20"/>
      <c r="CS74" s="20"/>
      <c r="CT74" s="20"/>
      <c r="CU74" s="20"/>
      <c r="CV74" s="20"/>
      <c r="CW74" s="20"/>
      <c r="CX74" s="20"/>
      <c r="CY74" s="20"/>
      <c r="CZ74" s="20"/>
      <c r="DA74" s="20"/>
      <c r="DB74" s="20"/>
      <c r="DC74" s="20"/>
      <c r="DD74" s="20"/>
      <c r="DE74" s="20"/>
      <c r="DF74" s="20"/>
      <c r="DG74" s="20"/>
      <c r="DH74" s="20"/>
      <c r="DI74" s="20"/>
      <c r="DJ74" s="20"/>
      <c r="DK74" s="20"/>
      <c r="DL74" s="20"/>
      <c r="DM74" s="20"/>
      <c r="DN74" s="20"/>
      <c r="DO74" s="20"/>
      <c r="DP74" s="20"/>
      <c r="DQ74" s="20"/>
      <c r="DR74" s="20"/>
      <c r="DS74" s="20"/>
      <c r="DT74" s="20"/>
      <c r="DU74" s="20"/>
      <c r="DV74" s="20"/>
      <c r="DW74" s="20"/>
      <c r="DX74" s="20"/>
      <c r="DY74" s="20"/>
      <c r="DZ74" s="20"/>
      <c r="EA74" s="20"/>
      <c r="EB74" s="20"/>
      <c r="EC74" s="20"/>
      <c r="ED74" s="20"/>
      <c r="EE74" s="20"/>
      <c r="EF74" s="20"/>
      <c r="EG74" s="20"/>
      <c r="EH74" s="20"/>
      <c r="EI74" s="20"/>
      <c r="EJ74" s="20"/>
      <c r="EK74" s="20"/>
      <c r="EL74" s="20"/>
      <c r="EM74" s="20"/>
      <c r="EN74" s="20"/>
      <c r="EO74" s="20"/>
      <c r="EP74" s="20"/>
      <c r="EQ74" s="20"/>
      <c r="ER74" s="20"/>
      <c r="ES74" s="20"/>
      <c r="ET74" s="20"/>
      <c r="EU74" s="20"/>
      <c r="EV74" s="20"/>
      <c r="EW74" s="20"/>
      <c r="EX74" s="20"/>
      <c r="EY74" s="20"/>
      <c r="EZ74" s="20"/>
      <c r="FA74" s="20"/>
      <c r="FB74" s="20"/>
      <c r="FC74" s="20"/>
      <c r="FD74" s="20"/>
      <c r="FE74" s="20"/>
      <c r="FF74" s="20"/>
      <c r="FG74" s="20"/>
      <c r="FH74" s="20"/>
      <c r="FI74" s="20"/>
      <c r="FJ74" s="20"/>
      <c r="FK74" s="20"/>
      <c r="FL74" s="20"/>
      <c r="FM74" s="20"/>
      <c r="FN74" s="20"/>
      <c r="FO74" s="20"/>
      <c r="FP74" s="20"/>
      <c r="FQ74" s="20"/>
      <c r="FR74" s="20"/>
      <c r="FS74" s="20"/>
      <c r="FT74" s="20"/>
      <c r="FU74" s="20"/>
      <c r="FV74" s="20"/>
      <c r="FW74" s="20"/>
      <c r="FX74" s="20"/>
      <c r="FY74" s="20"/>
      <c r="FZ74" s="20"/>
      <c r="GA74" s="20"/>
      <c r="GB74" s="20"/>
      <c r="GC74" s="20"/>
      <c r="GD74" s="20"/>
      <c r="GE74" s="20"/>
      <c r="GF74" s="20"/>
      <c r="GG74" s="20"/>
      <c r="GH74" s="20"/>
      <c r="GI74" s="20"/>
      <c r="GJ74" s="20"/>
      <c r="GK74" s="20"/>
      <c r="GL74" s="20"/>
      <c r="GM74" s="20"/>
      <c r="GN74" s="20"/>
      <c r="GO74" s="20"/>
      <c r="GP74" s="20"/>
      <c r="GQ74" s="20"/>
      <c r="GR74" s="20"/>
      <c r="GS74" s="20"/>
      <c r="GT74" s="20"/>
      <c r="GU74" s="20"/>
      <c r="GV74" s="20"/>
      <c r="GW74" s="20"/>
      <c r="GX74" s="20"/>
      <c r="GY74" s="20"/>
      <c r="GZ74" s="20"/>
      <c r="HA74" s="20"/>
      <c r="HB74" s="20"/>
      <c r="HC74" s="20"/>
      <c r="HD74" s="20"/>
      <c r="HE74" s="20"/>
      <c r="HF74" s="20"/>
      <c r="HG74" s="20"/>
      <c r="HH74" s="20"/>
      <c r="HI74" s="20"/>
      <c r="HJ74" s="20"/>
      <c r="HK74" s="20"/>
      <c r="HL74" s="20"/>
      <c r="HM74" s="20"/>
      <c r="HN74" s="20"/>
      <c r="HO74" s="20"/>
      <c r="HP74" s="20"/>
      <c r="HQ74" s="20"/>
      <c r="HR74" s="20"/>
      <c r="HS74" s="20"/>
      <c r="HT74" s="20"/>
      <c r="HU74" s="20"/>
      <c r="HV74" s="20"/>
      <c r="HW74" s="20"/>
      <c r="HX74" s="20"/>
      <c r="HY74" s="20"/>
      <c r="HZ74" s="20"/>
      <c r="IA74" s="20"/>
      <c r="IB74" s="20"/>
      <c r="IC74" s="20"/>
      <c r="ID74" s="20"/>
      <c r="IE74" s="20"/>
      <c r="IF74" s="20"/>
      <c r="IG74" s="20"/>
      <c r="IH74" s="20"/>
      <c r="II74" s="20"/>
      <c r="IJ74" s="20"/>
      <c r="IK74" s="20"/>
      <c r="IL74" s="20"/>
      <c r="IM74" s="20"/>
      <c r="IN74" s="20"/>
      <c r="IO74" s="20"/>
      <c r="IP74" s="20"/>
      <c r="IQ74" s="20"/>
      <c r="IR74" s="20"/>
      <c r="IS74" s="20"/>
      <c r="IT74" s="20"/>
      <c r="IU74" s="20"/>
      <c r="IV74" s="20"/>
    </row>
    <row r="75" spans="1:256" ht="36" x14ac:dyDescent="0.25">
      <c r="A75" s="52"/>
      <c r="B75" s="56"/>
      <c r="C75" s="57"/>
      <c r="D75" s="57"/>
      <c r="E75" s="58" t="s">
        <v>228</v>
      </c>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c r="BC75" s="20"/>
      <c r="BD75" s="20"/>
      <c r="BE75" s="20"/>
      <c r="BF75" s="20"/>
      <c r="BG75" s="20"/>
      <c r="BH75" s="20"/>
      <c r="BI75" s="20"/>
      <c r="BJ75" s="20"/>
      <c r="BK75" s="20"/>
      <c r="BL75" s="20"/>
      <c r="BM75" s="20"/>
      <c r="BN75" s="20"/>
      <c r="BO75" s="20"/>
      <c r="BP75" s="20"/>
      <c r="BQ75" s="20"/>
      <c r="BR75" s="20"/>
      <c r="BS75" s="20"/>
      <c r="BT75" s="20"/>
      <c r="BU75" s="20"/>
      <c r="BV75" s="20"/>
      <c r="BW75" s="20"/>
      <c r="BX75" s="20"/>
      <c r="BY75" s="20"/>
      <c r="BZ75" s="20"/>
      <c r="CA75" s="20"/>
      <c r="CB75" s="20"/>
      <c r="CC75" s="20"/>
      <c r="CD75" s="20"/>
      <c r="CE75" s="20"/>
      <c r="CF75" s="20"/>
      <c r="CG75" s="20"/>
      <c r="CH75" s="20"/>
      <c r="CI75" s="20"/>
      <c r="CJ75" s="20"/>
      <c r="CK75" s="20"/>
      <c r="CL75" s="20"/>
      <c r="CM75" s="20"/>
      <c r="CN75" s="20"/>
      <c r="CO75" s="20"/>
      <c r="CP75" s="20"/>
      <c r="CQ75" s="20"/>
      <c r="CR75" s="20"/>
      <c r="CS75" s="20"/>
      <c r="CT75" s="20"/>
      <c r="CU75" s="20"/>
      <c r="CV75" s="20"/>
      <c r="CW75" s="20"/>
      <c r="CX75" s="20"/>
      <c r="CY75" s="20"/>
      <c r="CZ75" s="20"/>
      <c r="DA75" s="20"/>
      <c r="DB75" s="20"/>
      <c r="DC75" s="20"/>
      <c r="DD75" s="20"/>
      <c r="DE75" s="20"/>
      <c r="DF75" s="20"/>
      <c r="DG75" s="20"/>
      <c r="DH75" s="20"/>
      <c r="DI75" s="20"/>
      <c r="DJ75" s="20"/>
      <c r="DK75" s="20"/>
      <c r="DL75" s="20"/>
      <c r="DM75" s="20"/>
      <c r="DN75" s="20"/>
      <c r="DO75" s="20"/>
      <c r="DP75" s="20"/>
      <c r="DQ75" s="20"/>
      <c r="DR75" s="20"/>
      <c r="DS75" s="20"/>
      <c r="DT75" s="20"/>
      <c r="DU75" s="20"/>
      <c r="DV75" s="20"/>
      <c r="DW75" s="20"/>
      <c r="DX75" s="20"/>
      <c r="DY75" s="20"/>
      <c r="DZ75" s="20"/>
      <c r="EA75" s="20"/>
      <c r="EB75" s="20"/>
      <c r="EC75" s="20"/>
      <c r="ED75" s="20"/>
      <c r="EE75" s="20"/>
      <c r="EF75" s="20"/>
      <c r="EG75" s="20"/>
      <c r="EH75" s="20"/>
      <c r="EI75" s="20"/>
      <c r="EJ75" s="20"/>
      <c r="EK75" s="20"/>
      <c r="EL75" s="20"/>
      <c r="EM75" s="20"/>
      <c r="EN75" s="20"/>
      <c r="EO75" s="20"/>
      <c r="EP75" s="20"/>
      <c r="EQ75" s="20"/>
      <c r="ER75" s="20"/>
      <c r="ES75" s="20"/>
      <c r="ET75" s="20"/>
      <c r="EU75" s="20"/>
      <c r="EV75" s="20"/>
      <c r="EW75" s="20"/>
      <c r="EX75" s="20"/>
      <c r="EY75" s="20"/>
      <c r="EZ75" s="20"/>
      <c r="FA75" s="20"/>
      <c r="FB75" s="20"/>
      <c r="FC75" s="20"/>
      <c r="FD75" s="20"/>
      <c r="FE75" s="20"/>
      <c r="FF75" s="20"/>
      <c r="FG75" s="20"/>
      <c r="FH75" s="20"/>
      <c r="FI75" s="20"/>
      <c r="FJ75" s="20"/>
      <c r="FK75" s="20"/>
      <c r="FL75" s="20"/>
      <c r="FM75" s="20"/>
      <c r="FN75" s="20"/>
      <c r="FO75" s="20"/>
      <c r="FP75" s="20"/>
      <c r="FQ75" s="20"/>
      <c r="FR75" s="20"/>
      <c r="FS75" s="20"/>
      <c r="FT75" s="20"/>
      <c r="FU75" s="20"/>
      <c r="FV75" s="20"/>
      <c r="FW75" s="20"/>
      <c r="FX75" s="20"/>
      <c r="FY75" s="20"/>
      <c r="FZ75" s="20"/>
      <c r="GA75" s="20"/>
      <c r="GB75" s="20"/>
      <c r="GC75" s="20"/>
      <c r="GD75" s="20"/>
      <c r="GE75" s="20"/>
      <c r="GF75" s="20"/>
      <c r="GG75" s="20"/>
      <c r="GH75" s="20"/>
      <c r="GI75" s="20"/>
      <c r="GJ75" s="20"/>
      <c r="GK75" s="20"/>
      <c r="GL75" s="20"/>
      <c r="GM75" s="20"/>
      <c r="GN75" s="20"/>
      <c r="GO75" s="20"/>
      <c r="GP75" s="20"/>
      <c r="GQ75" s="20"/>
      <c r="GR75" s="20"/>
      <c r="GS75" s="20"/>
      <c r="GT75" s="20"/>
      <c r="GU75" s="20"/>
      <c r="GV75" s="20"/>
      <c r="GW75" s="20"/>
      <c r="GX75" s="20"/>
      <c r="GY75" s="20"/>
      <c r="GZ75" s="20"/>
      <c r="HA75" s="20"/>
      <c r="HB75" s="20"/>
      <c r="HC75" s="20"/>
      <c r="HD75" s="20"/>
      <c r="HE75" s="20"/>
      <c r="HF75" s="20"/>
      <c r="HG75" s="20"/>
      <c r="HH75" s="20"/>
      <c r="HI75" s="20"/>
      <c r="HJ75" s="20"/>
      <c r="HK75" s="20"/>
      <c r="HL75" s="20"/>
      <c r="HM75" s="20"/>
      <c r="HN75" s="20"/>
      <c r="HO75" s="20"/>
      <c r="HP75" s="20"/>
      <c r="HQ75" s="20"/>
      <c r="HR75" s="20"/>
      <c r="HS75" s="20"/>
      <c r="HT75" s="20"/>
      <c r="HU75" s="20"/>
      <c r="HV75" s="20"/>
      <c r="HW75" s="20"/>
      <c r="HX75" s="20"/>
      <c r="HY75" s="20"/>
      <c r="HZ75" s="20"/>
      <c r="IA75" s="20"/>
      <c r="IB75" s="20"/>
      <c r="IC75" s="20"/>
      <c r="ID75" s="20"/>
      <c r="IE75" s="20"/>
      <c r="IF75" s="20"/>
      <c r="IG75" s="20"/>
      <c r="IH75" s="20"/>
      <c r="II75" s="20"/>
      <c r="IJ75" s="20"/>
      <c r="IK75" s="20"/>
      <c r="IL75" s="20"/>
      <c r="IM75" s="20"/>
      <c r="IN75" s="20"/>
      <c r="IO75" s="20"/>
      <c r="IP75" s="20"/>
      <c r="IQ75" s="20"/>
      <c r="IR75" s="20"/>
      <c r="IS75" s="20"/>
      <c r="IT75" s="20"/>
      <c r="IU75" s="20"/>
      <c r="IV75" s="20"/>
    </row>
    <row r="76" spans="1:256" ht="24" x14ac:dyDescent="0.25">
      <c r="A76" s="52"/>
      <c r="B76" s="53" t="str">
        <f>'[1]PLANILHA DE ORÇAMENTO- ANEXO 16'!A46</f>
        <v>2.3.4</v>
      </c>
      <c r="C76" s="54" t="str">
        <f>'[1]PLANILHA DE ORÇAMENTO- ANEXO 16'!B46</f>
        <v>SINAPI</v>
      </c>
      <c r="D76" s="54" t="str">
        <f>'[1]PLANILHA DE ORÇAMENTO- ANEXO 16'!C46</f>
        <v>87265</v>
      </c>
      <c r="E76" s="55" t="str">
        <f>'[1]PLANILHA DE ORÇAMENTO- ANEXO 16'!D46</f>
        <v>Revestimento cerãmico para paredes internas com placas esmaltadas e ou porcelanato, dimensoes minimas 20x20cm, completo assentado.</v>
      </c>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c r="AM76" s="20"/>
      <c r="AN76" s="20"/>
      <c r="AO76" s="20"/>
      <c r="AP76" s="20"/>
      <c r="AQ76" s="20"/>
      <c r="AR76" s="20"/>
      <c r="AS76" s="20"/>
      <c r="AT76" s="20"/>
      <c r="AU76" s="20"/>
      <c r="AV76" s="20"/>
      <c r="AW76" s="20"/>
      <c r="AX76" s="20"/>
      <c r="AY76" s="20"/>
      <c r="AZ76" s="20"/>
      <c r="BA76" s="20"/>
      <c r="BB76" s="20"/>
      <c r="BC76" s="20"/>
      <c r="BD76" s="20"/>
      <c r="BE76" s="20"/>
      <c r="BF76" s="20"/>
      <c r="BG76" s="20"/>
      <c r="BH76" s="20"/>
      <c r="BI76" s="20"/>
      <c r="BJ76" s="20"/>
      <c r="BK76" s="20"/>
      <c r="BL76" s="20"/>
      <c r="BM76" s="20"/>
      <c r="BN76" s="20"/>
      <c r="BO76" s="20"/>
      <c r="BP76" s="20"/>
      <c r="BQ76" s="20"/>
      <c r="BR76" s="20"/>
      <c r="BS76" s="20"/>
      <c r="BT76" s="20"/>
      <c r="BU76" s="20"/>
      <c r="BV76" s="20"/>
      <c r="BW76" s="20"/>
      <c r="BX76" s="20"/>
      <c r="BY76" s="20"/>
      <c r="BZ76" s="20"/>
      <c r="CA76" s="20"/>
      <c r="CB76" s="20"/>
      <c r="CC76" s="20"/>
      <c r="CD76" s="20"/>
      <c r="CE76" s="20"/>
      <c r="CF76" s="20"/>
      <c r="CG76" s="20"/>
      <c r="CH76" s="20"/>
      <c r="CI76" s="20"/>
      <c r="CJ76" s="20"/>
      <c r="CK76" s="20"/>
      <c r="CL76" s="20"/>
      <c r="CM76" s="20"/>
      <c r="CN76" s="20"/>
      <c r="CO76" s="20"/>
      <c r="CP76" s="20"/>
      <c r="CQ76" s="20"/>
      <c r="CR76" s="20"/>
      <c r="CS76" s="20"/>
      <c r="CT76" s="20"/>
      <c r="CU76" s="20"/>
      <c r="CV76" s="20"/>
      <c r="CW76" s="20"/>
      <c r="CX76" s="20"/>
      <c r="CY76" s="20"/>
      <c r="CZ76" s="20"/>
      <c r="DA76" s="20"/>
      <c r="DB76" s="20"/>
      <c r="DC76" s="20"/>
      <c r="DD76" s="20"/>
      <c r="DE76" s="20"/>
      <c r="DF76" s="20"/>
      <c r="DG76" s="20"/>
      <c r="DH76" s="20"/>
      <c r="DI76" s="20"/>
      <c r="DJ76" s="20"/>
      <c r="DK76" s="20"/>
      <c r="DL76" s="20"/>
      <c r="DM76" s="20"/>
      <c r="DN76" s="20"/>
      <c r="DO76" s="20"/>
      <c r="DP76" s="20"/>
      <c r="DQ76" s="20"/>
      <c r="DR76" s="20"/>
      <c r="DS76" s="20"/>
      <c r="DT76" s="20"/>
      <c r="DU76" s="20"/>
      <c r="DV76" s="20"/>
      <c r="DW76" s="20"/>
      <c r="DX76" s="20"/>
      <c r="DY76" s="20"/>
      <c r="DZ76" s="20"/>
      <c r="EA76" s="20"/>
      <c r="EB76" s="20"/>
      <c r="EC76" s="20"/>
      <c r="ED76" s="20"/>
      <c r="EE76" s="20"/>
      <c r="EF76" s="20"/>
      <c r="EG76" s="20"/>
      <c r="EH76" s="20"/>
      <c r="EI76" s="20"/>
      <c r="EJ76" s="20"/>
      <c r="EK76" s="20"/>
      <c r="EL76" s="20"/>
      <c r="EM76" s="20"/>
      <c r="EN76" s="20"/>
      <c r="EO76" s="20"/>
      <c r="EP76" s="20"/>
      <c r="EQ76" s="20"/>
      <c r="ER76" s="20"/>
      <c r="ES76" s="20"/>
      <c r="ET76" s="20"/>
      <c r="EU76" s="20"/>
      <c r="EV76" s="20"/>
      <c r="EW76" s="20"/>
      <c r="EX76" s="20"/>
      <c r="EY76" s="20"/>
      <c r="EZ76" s="20"/>
      <c r="FA76" s="20"/>
      <c r="FB76" s="20"/>
      <c r="FC76" s="20"/>
      <c r="FD76" s="20"/>
      <c r="FE76" s="20"/>
      <c r="FF76" s="20"/>
      <c r="FG76" s="20"/>
      <c r="FH76" s="20"/>
      <c r="FI76" s="20"/>
      <c r="FJ76" s="20"/>
      <c r="FK76" s="20"/>
      <c r="FL76" s="20"/>
      <c r="FM76" s="20"/>
      <c r="FN76" s="20"/>
      <c r="FO76" s="20"/>
      <c r="FP76" s="20"/>
      <c r="FQ76" s="20"/>
      <c r="FR76" s="20"/>
      <c r="FS76" s="20"/>
      <c r="FT76" s="20"/>
      <c r="FU76" s="20"/>
      <c r="FV76" s="20"/>
      <c r="FW76" s="20"/>
      <c r="FX76" s="20"/>
      <c r="FY76" s="20"/>
      <c r="FZ76" s="20"/>
      <c r="GA76" s="20"/>
      <c r="GB76" s="20"/>
      <c r="GC76" s="20"/>
      <c r="GD76" s="20"/>
      <c r="GE76" s="20"/>
      <c r="GF76" s="20"/>
      <c r="GG76" s="20"/>
      <c r="GH76" s="20"/>
      <c r="GI76" s="20"/>
      <c r="GJ76" s="20"/>
      <c r="GK76" s="20"/>
      <c r="GL76" s="20"/>
      <c r="GM76" s="20"/>
      <c r="GN76" s="20"/>
      <c r="GO76" s="20"/>
      <c r="GP76" s="20"/>
      <c r="GQ76" s="20"/>
      <c r="GR76" s="20"/>
      <c r="GS76" s="20"/>
      <c r="GT76" s="20"/>
      <c r="GU76" s="20"/>
      <c r="GV76" s="20"/>
      <c r="GW76" s="20"/>
      <c r="GX76" s="20"/>
      <c r="GY76" s="20"/>
      <c r="GZ76" s="20"/>
      <c r="HA76" s="20"/>
      <c r="HB76" s="20"/>
      <c r="HC76" s="20"/>
      <c r="HD76" s="20"/>
      <c r="HE76" s="20"/>
      <c r="HF76" s="20"/>
      <c r="HG76" s="20"/>
      <c r="HH76" s="20"/>
      <c r="HI76" s="20"/>
      <c r="HJ76" s="20"/>
      <c r="HK76" s="20"/>
      <c r="HL76" s="20"/>
      <c r="HM76" s="20"/>
      <c r="HN76" s="20"/>
      <c r="HO76" s="20"/>
      <c r="HP76" s="20"/>
      <c r="HQ76" s="20"/>
      <c r="HR76" s="20"/>
      <c r="HS76" s="20"/>
      <c r="HT76" s="20"/>
      <c r="HU76" s="20"/>
      <c r="HV76" s="20"/>
      <c r="HW76" s="20"/>
      <c r="HX76" s="20"/>
      <c r="HY76" s="20"/>
      <c r="HZ76" s="20"/>
      <c r="IA76" s="20"/>
      <c r="IB76" s="20"/>
      <c r="IC76" s="20"/>
      <c r="ID76" s="20"/>
      <c r="IE76" s="20"/>
      <c r="IF76" s="20"/>
      <c r="IG76" s="20"/>
      <c r="IH76" s="20"/>
      <c r="II76" s="20"/>
      <c r="IJ76" s="20"/>
      <c r="IK76" s="20"/>
      <c r="IL76" s="20"/>
      <c r="IM76" s="20"/>
      <c r="IN76" s="20"/>
      <c r="IO76" s="20"/>
      <c r="IP76" s="20"/>
      <c r="IQ76" s="20"/>
      <c r="IR76" s="20"/>
      <c r="IS76" s="20"/>
      <c r="IT76" s="20"/>
      <c r="IU76" s="20"/>
      <c r="IV76" s="20"/>
    </row>
    <row r="77" spans="1:256" ht="72" x14ac:dyDescent="0.25">
      <c r="A77" s="52"/>
      <c r="B77" s="56"/>
      <c r="C77" s="57"/>
      <c r="D77" s="57"/>
      <c r="E77" s="58" t="s">
        <v>229</v>
      </c>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c r="AM77" s="20"/>
      <c r="AN77" s="20"/>
      <c r="AO77" s="20"/>
      <c r="AP77" s="20"/>
      <c r="AQ77" s="20"/>
      <c r="AR77" s="20"/>
      <c r="AS77" s="20"/>
      <c r="AT77" s="20"/>
      <c r="AU77" s="20"/>
      <c r="AV77" s="20"/>
      <c r="AW77" s="20"/>
      <c r="AX77" s="20"/>
      <c r="AY77" s="20"/>
      <c r="AZ77" s="20"/>
      <c r="BA77" s="20"/>
      <c r="BB77" s="20"/>
      <c r="BC77" s="20"/>
      <c r="BD77" s="20"/>
      <c r="BE77" s="20"/>
      <c r="BF77" s="20"/>
      <c r="BG77" s="20"/>
      <c r="BH77" s="20"/>
      <c r="BI77" s="20"/>
      <c r="BJ77" s="20"/>
      <c r="BK77" s="20"/>
      <c r="BL77" s="20"/>
      <c r="BM77" s="20"/>
      <c r="BN77" s="20"/>
      <c r="BO77" s="20"/>
      <c r="BP77" s="20"/>
      <c r="BQ77" s="20"/>
      <c r="BR77" s="20"/>
      <c r="BS77" s="20"/>
      <c r="BT77" s="20"/>
      <c r="BU77" s="20"/>
      <c r="BV77" s="20"/>
      <c r="BW77" s="20"/>
      <c r="BX77" s="20"/>
      <c r="BY77" s="20"/>
      <c r="BZ77" s="20"/>
      <c r="CA77" s="20"/>
      <c r="CB77" s="20"/>
      <c r="CC77" s="20"/>
      <c r="CD77" s="20"/>
      <c r="CE77" s="20"/>
      <c r="CF77" s="20"/>
      <c r="CG77" s="20"/>
      <c r="CH77" s="20"/>
      <c r="CI77" s="20"/>
      <c r="CJ77" s="20"/>
      <c r="CK77" s="20"/>
      <c r="CL77" s="20"/>
      <c r="CM77" s="20"/>
      <c r="CN77" s="20"/>
      <c r="CO77" s="20"/>
      <c r="CP77" s="20"/>
      <c r="CQ77" s="20"/>
      <c r="CR77" s="20"/>
      <c r="CS77" s="20"/>
      <c r="CT77" s="20"/>
      <c r="CU77" s="20"/>
      <c r="CV77" s="20"/>
      <c r="CW77" s="20"/>
      <c r="CX77" s="20"/>
      <c r="CY77" s="20"/>
      <c r="CZ77" s="20"/>
      <c r="DA77" s="20"/>
      <c r="DB77" s="20"/>
      <c r="DC77" s="20"/>
      <c r="DD77" s="20"/>
      <c r="DE77" s="20"/>
      <c r="DF77" s="20"/>
      <c r="DG77" s="20"/>
      <c r="DH77" s="20"/>
      <c r="DI77" s="20"/>
      <c r="DJ77" s="20"/>
      <c r="DK77" s="20"/>
      <c r="DL77" s="20"/>
      <c r="DM77" s="20"/>
      <c r="DN77" s="20"/>
      <c r="DO77" s="20"/>
      <c r="DP77" s="20"/>
      <c r="DQ77" s="20"/>
      <c r="DR77" s="20"/>
      <c r="DS77" s="20"/>
      <c r="DT77" s="20"/>
      <c r="DU77" s="20"/>
      <c r="DV77" s="20"/>
      <c r="DW77" s="20"/>
      <c r="DX77" s="20"/>
      <c r="DY77" s="20"/>
      <c r="DZ77" s="20"/>
      <c r="EA77" s="20"/>
      <c r="EB77" s="20"/>
      <c r="EC77" s="20"/>
      <c r="ED77" s="20"/>
      <c r="EE77" s="20"/>
      <c r="EF77" s="20"/>
      <c r="EG77" s="20"/>
      <c r="EH77" s="20"/>
      <c r="EI77" s="20"/>
      <c r="EJ77" s="20"/>
      <c r="EK77" s="20"/>
      <c r="EL77" s="20"/>
      <c r="EM77" s="20"/>
      <c r="EN77" s="20"/>
      <c r="EO77" s="20"/>
      <c r="EP77" s="20"/>
      <c r="EQ77" s="20"/>
      <c r="ER77" s="20"/>
      <c r="ES77" s="20"/>
      <c r="ET77" s="20"/>
      <c r="EU77" s="20"/>
      <c r="EV77" s="20"/>
      <c r="EW77" s="20"/>
      <c r="EX77" s="20"/>
      <c r="EY77" s="20"/>
      <c r="EZ77" s="20"/>
      <c r="FA77" s="20"/>
      <c r="FB77" s="20"/>
      <c r="FC77" s="20"/>
      <c r="FD77" s="20"/>
      <c r="FE77" s="20"/>
      <c r="FF77" s="20"/>
      <c r="FG77" s="20"/>
      <c r="FH77" s="20"/>
      <c r="FI77" s="20"/>
      <c r="FJ77" s="20"/>
      <c r="FK77" s="20"/>
      <c r="FL77" s="20"/>
      <c r="FM77" s="20"/>
      <c r="FN77" s="20"/>
      <c r="FO77" s="20"/>
      <c r="FP77" s="20"/>
      <c r="FQ77" s="20"/>
      <c r="FR77" s="20"/>
      <c r="FS77" s="20"/>
      <c r="FT77" s="20"/>
      <c r="FU77" s="20"/>
      <c r="FV77" s="20"/>
      <c r="FW77" s="20"/>
      <c r="FX77" s="20"/>
      <c r="FY77" s="20"/>
      <c r="FZ77" s="20"/>
      <c r="GA77" s="20"/>
      <c r="GB77" s="20"/>
      <c r="GC77" s="20"/>
      <c r="GD77" s="20"/>
      <c r="GE77" s="20"/>
      <c r="GF77" s="20"/>
      <c r="GG77" s="20"/>
      <c r="GH77" s="20"/>
      <c r="GI77" s="20"/>
      <c r="GJ77" s="20"/>
      <c r="GK77" s="20"/>
      <c r="GL77" s="20"/>
      <c r="GM77" s="20"/>
      <c r="GN77" s="20"/>
      <c r="GO77" s="20"/>
      <c r="GP77" s="20"/>
      <c r="GQ77" s="20"/>
      <c r="GR77" s="20"/>
      <c r="GS77" s="20"/>
      <c r="GT77" s="20"/>
      <c r="GU77" s="20"/>
      <c r="GV77" s="20"/>
      <c r="GW77" s="20"/>
      <c r="GX77" s="20"/>
      <c r="GY77" s="20"/>
      <c r="GZ77" s="20"/>
      <c r="HA77" s="20"/>
      <c r="HB77" s="20"/>
      <c r="HC77" s="20"/>
      <c r="HD77" s="20"/>
      <c r="HE77" s="20"/>
      <c r="HF77" s="20"/>
      <c r="HG77" s="20"/>
      <c r="HH77" s="20"/>
      <c r="HI77" s="20"/>
      <c r="HJ77" s="20"/>
      <c r="HK77" s="20"/>
      <c r="HL77" s="20"/>
      <c r="HM77" s="20"/>
      <c r="HN77" s="20"/>
      <c r="HO77" s="20"/>
      <c r="HP77" s="20"/>
      <c r="HQ77" s="20"/>
      <c r="HR77" s="20"/>
      <c r="HS77" s="20"/>
      <c r="HT77" s="20"/>
      <c r="HU77" s="20"/>
      <c r="HV77" s="20"/>
      <c r="HW77" s="20"/>
      <c r="HX77" s="20"/>
      <c r="HY77" s="20"/>
      <c r="HZ77" s="20"/>
      <c r="IA77" s="20"/>
      <c r="IB77" s="20"/>
      <c r="IC77" s="20"/>
      <c r="ID77" s="20"/>
      <c r="IE77" s="20"/>
      <c r="IF77" s="20"/>
      <c r="IG77" s="20"/>
      <c r="IH77" s="20"/>
      <c r="II77" s="20"/>
      <c r="IJ77" s="20"/>
      <c r="IK77" s="20"/>
      <c r="IL77" s="20"/>
      <c r="IM77" s="20"/>
      <c r="IN77" s="20"/>
      <c r="IO77" s="20"/>
      <c r="IP77" s="20"/>
      <c r="IQ77" s="20"/>
      <c r="IR77" s="20"/>
      <c r="IS77" s="20"/>
      <c r="IT77" s="20"/>
      <c r="IU77" s="20"/>
      <c r="IV77" s="20"/>
    </row>
    <row r="78" spans="1:256" x14ac:dyDescent="0.25">
      <c r="A78" s="52"/>
      <c r="B78" s="53" t="str">
        <f>'[1]PLANILHA DE ORÇAMENTO- ANEXO 16'!A47</f>
        <v>2.4</v>
      </c>
      <c r="C78" s="54"/>
      <c r="D78" s="54"/>
      <c r="E78" s="55" t="str">
        <f>'[1]PLANILHA DE ORÇAMENTO- ANEXO 16'!D47</f>
        <v>Revestimento e piso bh def.</v>
      </c>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c r="AM78" s="20"/>
      <c r="AN78" s="20"/>
      <c r="AO78" s="20"/>
      <c r="AP78" s="20"/>
      <c r="AQ78" s="20"/>
      <c r="AR78" s="20"/>
      <c r="AS78" s="20"/>
      <c r="AT78" s="20"/>
      <c r="AU78" s="20"/>
      <c r="AV78" s="20"/>
      <c r="AW78" s="20"/>
      <c r="AX78" s="20"/>
      <c r="AY78" s="20"/>
      <c r="AZ78" s="20"/>
      <c r="BA78" s="20"/>
      <c r="BB78" s="20"/>
      <c r="BC78" s="20"/>
      <c r="BD78" s="20"/>
      <c r="BE78" s="20"/>
      <c r="BF78" s="20"/>
      <c r="BG78" s="20"/>
      <c r="BH78" s="20"/>
      <c r="BI78" s="20"/>
      <c r="BJ78" s="20"/>
      <c r="BK78" s="20"/>
      <c r="BL78" s="20"/>
      <c r="BM78" s="20"/>
      <c r="BN78" s="20"/>
      <c r="BO78" s="20"/>
      <c r="BP78" s="20"/>
      <c r="BQ78" s="20"/>
      <c r="BR78" s="20"/>
      <c r="BS78" s="20"/>
      <c r="BT78" s="20"/>
      <c r="BU78" s="20"/>
      <c r="BV78" s="20"/>
      <c r="BW78" s="20"/>
      <c r="BX78" s="20"/>
      <c r="BY78" s="20"/>
      <c r="BZ78" s="20"/>
      <c r="CA78" s="20"/>
      <c r="CB78" s="20"/>
      <c r="CC78" s="20"/>
      <c r="CD78" s="20"/>
      <c r="CE78" s="20"/>
      <c r="CF78" s="20"/>
      <c r="CG78" s="20"/>
      <c r="CH78" s="20"/>
      <c r="CI78" s="20"/>
      <c r="CJ78" s="20"/>
      <c r="CK78" s="20"/>
      <c r="CL78" s="20"/>
      <c r="CM78" s="20"/>
      <c r="CN78" s="20"/>
      <c r="CO78" s="20"/>
      <c r="CP78" s="20"/>
      <c r="CQ78" s="20"/>
      <c r="CR78" s="20"/>
      <c r="CS78" s="20"/>
      <c r="CT78" s="20"/>
      <c r="CU78" s="20"/>
      <c r="CV78" s="20"/>
      <c r="CW78" s="20"/>
      <c r="CX78" s="20"/>
      <c r="CY78" s="20"/>
      <c r="CZ78" s="20"/>
      <c r="DA78" s="20"/>
      <c r="DB78" s="20"/>
      <c r="DC78" s="20"/>
      <c r="DD78" s="20"/>
      <c r="DE78" s="20"/>
      <c r="DF78" s="20"/>
      <c r="DG78" s="20"/>
      <c r="DH78" s="20"/>
      <c r="DI78" s="20"/>
      <c r="DJ78" s="20"/>
      <c r="DK78" s="20"/>
      <c r="DL78" s="20"/>
      <c r="DM78" s="20"/>
      <c r="DN78" s="20"/>
      <c r="DO78" s="20"/>
      <c r="DP78" s="20"/>
      <c r="DQ78" s="20"/>
      <c r="DR78" s="20"/>
      <c r="DS78" s="20"/>
      <c r="DT78" s="20"/>
      <c r="DU78" s="20"/>
      <c r="DV78" s="20"/>
      <c r="DW78" s="20"/>
      <c r="DX78" s="20"/>
      <c r="DY78" s="20"/>
      <c r="DZ78" s="20"/>
      <c r="EA78" s="20"/>
      <c r="EB78" s="20"/>
      <c r="EC78" s="20"/>
      <c r="ED78" s="20"/>
      <c r="EE78" s="20"/>
      <c r="EF78" s="20"/>
      <c r="EG78" s="20"/>
      <c r="EH78" s="20"/>
      <c r="EI78" s="20"/>
      <c r="EJ78" s="20"/>
      <c r="EK78" s="20"/>
      <c r="EL78" s="20"/>
      <c r="EM78" s="20"/>
      <c r="EN78" s="20"/>
      <c r="EO78" s="20"/>
      <c r="EP78" s="20"/>
      <c r="EQ78" s="20"/>
      <c r="ER78" s="20"/>
      <c r="ES78" s="20"/>
      <c r="ET78" s="20"/>
      <c r="EU78" s="20"/>
      <c r="EV78" s="20"/>
      <c r="EW78" s="20"/>
      <c r="EX78" s="20"/>
      <c r="EY78" s="20"/>
      <c r="EZ78" s="20"/>
      <c r="FA78" s="20"/>
      <c r="FB78" s="20"/>
      <c r="FC78" s="20"/>
      <c r="FD78" s="20"/>
      <c r="FE78" s="20"/>
      <c r="FF78" s="20"/>
      <c r="FG78" s="20"/>
      <c r="FH78" s="20"/>
      <c r="FI78" s="20"/>
      <c r="FJ78" s="20"/>
      <c r="FK78" s="20"/>
      <c r="FL78" s="20"/>
      <c r="FM78" s="20"/>
      <c r="FN78" s="20"/>
      <c r="FO78" s="20"/>
      <c r="FP78" s="20"/>
      <c r="FQ78" s="20"/>
      <c r="FR78" s="20"/>
      <c r="FS78" s="20"/>
      <c r="FT78" s="20"/>
      <c r="FU78" s="20"/>
      <c r="FV78" s="20"/>
      <c r="FW78" s="20"/>
      <c r="FX78" s="20"/>
      <c r="FY78" s="20"/>
      <c r="FZ78" s="20"/>
      <c r="GA78" s="20"/>
      <c r="GB78" s="20"/>
      <c r="GC78" s="20"/>
      <c r="GD78" s="20"/>
      <c r="GE78" s="20"/>
      <c r="GF78" s="20"/>
      <c r="GG78" s="20"/>
      <c r="GH78" s="20"/>
      <c r="GI78" s="20"/>
      <c r="GJ78" s="20"/>
      <c r="GK78" s="20"/>
      <c r="GL78" s="20"/>
      <c r="GM78" s="20"/>
      <c r="GN78" s="20"/>
      <c r="GO78" s="20"/>
      <c r="GP78" s="20"/>
      <c r="GQ78" s="20"/>
      <c r="GR78" s="20"/>
      <c r="GS78" s="20"/>
      <c r="GT78" s="20"/>
      <c r="GU78" s="20"/>
      <c r="GV78" s="20"/>
      <c r="GW78" s="20"/>
      <c r="GX78" s="20"/>
      <c r="GY78" s="20"/>
      <c r="GZ78" s="20"/>
      <c r="HA78" s="20"/>
      <c r="HB78" s="20"/>
      <c r="HC78" s="20"/>
      <c r="HD78" s="20"/>
      <c r="HE78" s="20"/>
      <c r="HF78" s="20"/>
      <c r="HG78" s="20"/>
      <c r="HH78" s="20"/>
      <c r="HI78" s="20"/>
      <c r="HJ78" s="20"/>
      <c r="HK78" s="20"/>
      <c r="HL78" s="20"/>
      <c r="HM78" s="20"/>
      <c r="HN78" s="20"/>
      <c r="HO78" s="20"/>
      <c r="HP78" s="20"/>
      <c r="HQ78" s="20"/>
      <c r="HR78" s="20"/>
      <c r="HS78" s="20"/>
      <c r="HT78" s="20"/>
      <c r="HU78" s="20"/>
      <c r="HV78" s="20"/>
      <c r="HW78" s="20"/>
      <c r="HX78" s="20"/>
      <c r="HY78" s="20"/>
      <c r="HZ78" s="20"/>
      <c r="IA78" s="20"/>
      <c r="IB78" s="20"/>
      <c r="IC78" s="20"/>
      <c r="ID78" s="20"/>
      <c r="IE78" s="20"/>
      <c r="IF78" s="20"/>
      <c r="IG78" s="20"/>
      <c r="IH78" s="20"/>
      <c r="II78" s="20"/>
      <c r="IJ78" s="20"/>
      <c r="IK78" s="20"/>
      <c r="IL78" s="20"/>
      <c r="IM78" s="20"/>
      <c r="IN78" s="20"/>
      <c r="IO78" s="20"/>
      <c r="IP78" s="20"/>
      <c r="IQ78" s="20"/>
      <c r="IR78" s="20"/>
      <c r="IS78" s="20"/>
      <c r="IT78" s="20"/>
      <c r="IU78" s="20"/>
      <c r="IV78" s="20"/>
    </row>
    <row r="79" spans="1:256" x14ac:dyDescent="0.25">
      <c r="A79" s="52"/>
      <c r="B79" s="53" t="str">
        <f>'[1]PLANILHA DE ORÇAMENTO- ANEXO 16'!A48</f>
        <v>2.4.1</v>
      </c>
      <c r="C79" s="54" t="str">
        <f>'[1]PLANILHA DE ORÇAMENTO- ANEXO 16'!B48</f>
        <v>CDHU</v>
      </c>
      <c r="D79" s="54" t="str">
        <f>'[1]PLANILHA DE ORÇAMENTO- ANEXO 16'!C48</f>
        <v>17.01.020</v>
      </c>
      <c r="E79" s="55" t="str">
        <f>'[1]PLANILHA DE ORÇAMENTO- ANEXO 16'!D48</f>
        <v>Argamassa de regularização e/ou proteção</v>
      </c>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c r="CZ79" s="20"/>
      <c r="DA79" s="20"/>
      <c r="DB79" s="20"/>
      <c r="DC79" s="20"/>
      <c r="DD79" s="20"/>
      <c r="DE79" s="20"/>
      <c r="DF79" s="20"/>
      <c r="DG79" s="20"/>
      <c r="DH79" s="20"/>
      <c r="DI79" s="20"/>
      <c r="DJ79" s="20"/>
      <c r="DK79" s="20"/>
      <c r="DL79" s="20"/>
      <c r="DM79" s="20"/>
      <c r="DN79" s="20"/>
      <c r="DO79" s="20"/>
      <c r="DP79" s="20"/>
      <c r="DQ79" s="20"/>
      <c r="DR79" s="20"/>
      <c r="DS79" s="20"/>
      <c r="DT79" s="20"/>
      <c r="DU79" s="20"/>
      <c r="DV79" s="20"/>
      <c r="DW79" s="20"/>
      <c r="DX79" s="20"/>
      <c r="DY79" s="20"/>
      <c r="DZ79" s="20"/>
      <c r="EA79" s="20"/>
      <c r="EB79" s="20"/>
      <c r="EC79" s="20"/>
      <c r="ED79" s="20"/>
      <c r="EE79" s="20"/>
      <c r="EF79" s="20"/>
      <c r="EG79" s="20"/>
      <c r="EH79" s="20"/>
      <c r="EI79" s="20"/>
      <c r="EJ79" s="20"/>
      <c r="EK79" s="20"/>
      <c r="EL79" s="20"/>
      <c r="EM79" s="20"/>
      <c r="EN79" s="20"/>
      <c r="EO79" s="20"/>
      <c r="EP79" s="20"/>
      <c r="EQ79" s="20"/>
      <c r="ER79" s="20"/>
      <c r="ES79" s="20"/>
      <c r="ET79" s="20"/>
      <c r="EU79" s="20"/>
      <c r="EV79" s="20"/>
      <c r="EW79" s="20"/>
      <c r="EX79" s="20"/>
      <c r="EY79" s="20"/>
      <c r="EZ79" s="20"/>
      <c r="FA79" s="20"/>
      <c r="FB79" s="20"/>
      <c r="FC79" s="20"/>
      <c r="FD79" s="20"/>
      <c r="FE79" s="20"/>
      <c r="FF79" s="20"/>
      <c r="FG79" s="20"/>
      <c r="FH79" s="20"/>
      <c r="FI79" s="20"/>
      <c r="FJ79" s="20"/>
      <c r="FK79" s="20"/>
      <c r="FL79" s="20"/>
      <c r="FM79" s="20"/>
      <c r="FN79" s="20"/>
      <c r="FO79" s="20"/>
      <c r="FP79" s="20"/>
      <c r="FQ79" s="20"/>
      <c r="FR79" s="20"/>
      <c r="FS79" s="20"/>
      <c r="FT79" s="20"/>
      <c r="FU79" s="20"/>
      <c r="FV79" s="20"/>
      <c r="FW79" s="20"/>
      <c r="FX79" s="20"/>
      <c r="FY79" s="20"/>
      <c r="FZ79" s="20"/>
      <c r="GA79" s="20"/>
      <c r="GB79" s="20"/>
      <c r="GC79" s="20"/>
      <c r="GD79" s="20"/>
      <c r="GE79" s="20"/>
      <c r="GF79" s="20"/>
      <c r="GG79" s="20"/>
      <c r="GH79" s="20"/>
      <c r="GI79" s="20"/>
      <c r="GJ79" s="20"/>
      <c r="GK79" s="20"/>
      <c r="GL79" s="20"/>
      <c r="GM79" s="20"/>
      <c r="GN79" s="20"/>
      <c r="GO79" s="20"/>
      <c r="GP79" s="20"/>
      <c r="GQ79" s="20"/>
      <c r="GR79" s="20"/>
      <c r="GS79" s="20"/>
      <c r="GT79" s="20"/>
      <c r="GU79" s="20"/>
      <c r="GV79" s="20"/>
      <c r="GW79" s="20"/>
      <c r="GX79" s="20"/>
      <c r="GY79" s="20"/>
      <c r="GZ79" s="20"/>
      <c r="HA79" s="20"/>
      <c r="HB79" s="20"/>
      <c r="HC79" s="20"/>
      <c r="HD79" s="20"/>
      <c r="HE79" s="20"/>
      <c r="HF79" s="20"/>
      <c r="HG79" s="20"/>
      <c r="HH79" s="20"/>
      <c r="HI79" s="20"/>
      <c r="HJ79" s="20"/>
      <c r="HK79" s="20"/>
      <c r="HL79" s="20"/>
      <c r="HM79" s="20"/>
      <c r="HN79" s="20"/>
      <c r="HO79" s="20"/>
      <c r="HP79" s="20"/>
      <c r="HQ79" s="20"/>
      <c r="HR79" s="20"/>
      <c r="HS79" s="20"/>
      <c r="HT79" s="20"/>
      <c r="HU79" s="20"/>
      <c r="HV79" s="20"/>
      <c r="HW79" s="20"/>
      <c r="HX79" s="20"/>
      <c r="HY79" s="20"/>
      <c r="HZ79" s="20"/>
      <c r="IA79" s="20"/>
      <c r="IB79" s="20"/>
      <c r="IC79" s="20"/>
      <c r="ID79" s="20"/>
      <c r="IE79" s="20"/>
      <c r="IF79" s="20"/>
      <c r="IG79" s="20"/>
      <c r="IH79" s="20"/>
      <c r="II79" s="20"/>
      <c r="IJ79" s="20"/>
      <c r="IK79" s="20"/>
      <c r="IL79" s="20"/>
      <c r="IM79" s="20"/>
      <c r="IN79" s="20"/>
      <c r="IO79" s="20"/>
      <c r="IP79" s="20"/>
      <c r="IQ79" s="20"/>
      <c r="IR79" s="20"/>
      <c r="IS79" s="20"/>
      <c r="IT79" s="20"/>
      <c r="IU79" s="20"/>
      <c r="IV79" s="20"/>
    </row>
    <row r="80" spans="1:256" ht="36" x14ac:dyDescent="0.25">
      <c r="A80" s="52"/>
      <c r="B80" s="56"/>
      <c r="C80" s="57"/>
      <c r="D80" s="57"/>
      <c r="E80" s="58" t="s">
        <v>230</v>
      </c>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c r="AM80" s="20"/>
      <c r="AN80" s="20"/>
      <c r="AO80" s="20"/>
      <c r="AP80" s="20"/>
      <c r="AQ80" s="20"/>
      <c r="AR80" s="20"/>
      <c r="AS80" s="20"/>
      <c r="AT80" s="20"/>
      <c r="AU80" s="20"/>
      <c r="AV80" s="20"/>
      <c r="AW80" s="20"/>
      <c r="AX80" s="20"/>
      <c r="AY80" s="20"/>
      <c r="AZ80" s="20"/>
      <c r="BA80" s="20"/>
      <c r="BB80" s="20"/>
      <c r="BC80" s="20"/>
      <c r="BD80" s="20"/>
      <c r="BE80" s="20"/>
      <c r="BF80" s="20"/>
      <c r="BG80" s="20"/>
      <c r="BH80" s="20"/>
      <c r="BI80" s="20"/>
      <c r="BJ80" s="20"/>
      <c r="BK80" s="20"/>
      <c r="BL80" s="20"/>
      <c r="BM80" s="20"/>
      <c r="BN80" s="20"/>
      <c r="BO80" s="20"/>
      <c r="BP80" s="20"/>
      <c r="BQ80" s="20"/>
      <c r="BR80" s="20"/>
      <c r="BS80" s="20"/>
      <c r="BT80" s="20"/>
      <c r="BU80" s="20"/>
      <c r="BV80" s="20"/>
      <c r="BW80" s="20"/>
      <c r="BX80" s="20"/>
      <c r="BY80" s="20"/>
      <c r="BZ80" s="20"/>
      <c r="CA80" s="20"/>
      <c r="CB80" s="20"/>
      <c r="CC80" s="20"/>
      <c r="CD80" s="20"/>
      <c r="CE80" s="20"/>
      <c r="CF80" s="20"/>
      <c r="CG80" s="20"/>
      <c r="CH80" s="20"/>
      <c r="CI80" s="20"/>
      <c r="CJ80" s="20"/>
      <c r="CK80" s="20"/>
      <c r="CL80" s="20"/>
      <c r="CM80" s="20"/>
      <c r="CN80" s="20"/>
      <c r="CO80" s="20"/>
      <c r="CP80" s="20"/>
      <c r="CQ80" s="20"/>
      <c r="CR80" s="20"/>
      <c r="CS80" s="20"/>
      <c r="CT80" s="20"/>
      <c r="CU80" s="20"/>
      <c r="CV80" s="20"/>
      <c r="CW80" s="20"/>
      <c r="CX80" s="20"/>
      <c r="CY80" s="20"/>
      <c r="CZ80" s="20"/>
      <c r="DA80" s="20"/>
      <c r="DB80" s="20"/>
      <c r="DC80" s="20"/>
      <c r="DD80" s="20"/>
      <c r="DE80" s="20"/>
      <c r="DF80" s="20"/>
      <c r="DG80" s="20"/>
      <c r="DH80" s="20"/>
      <c r="DI80" s="20"/>
      <c r="DJ80" s="20"/>
      <c r="DK80" s="20"/>
      <c r="DL80" s="20"/>
      <c r="DM80" s="20"/>
      <c r="DN80" s="20"/>
      <c r="DO80" s="20"/>
      <c r="DP80" s="20"/>
      <c r="DQ80" s="20"/>
      <c r="DR80" s="20"/>
      <c r="DS80" s="20"/>
      <c r="DT80" s="20"/>
      <c r="DU80" s="20"/>
      <c r="DV80" s="20"/>
      <c r="DW80" s="20"/>
      <c r="DX80" s="20"/>
      <c r="DY80" s="20"/>
      <c r="DZ80" s="20"/>
      <c r="EA80" s="20"/>
      <c r="EB80" s="20"/>
      <c r="EC80" s="20"/>
      <c r="ED80" s="20"/>
      <c r="EE80" s="20"/>
      <c r="EF80" s="20"/>
      <c r="EG80" s="20"/>
      <c r="EH80" s="20"/>
      <c r="EI80" s="20"/>
      <c r="EJ80" s="20"/>
      <c r="EK80" s="20"/>
      <c r="EL80" s="20"/>
      <c r="EM80" s="20"/>
      <c r="EN80" s="20"/>
      <c r="EO80" s="20"/>
      <c r="EP80" s="20"/>
      <c r="EQ80" s="20"/>
      <c r="ER80" s="20"/>
      <c r="ES80" s="20"/>
      <c r="ET80" s="20"/>
      <c r="EU80" s="20"/>
      <c r="EV80" s="20"/>
      <c r="EW80" s="20"/>
      <c r="EX80" s="20"/>
      <c r="EY80" s="20"/>
      <c r="EZ80" s="20"/>
      <c r="FA80" s="20"/>
      <c r="FB80" s="20"/>
      <c r="FC80" s="20"/>
      <c r="FD80" s="20"/>
      <c r="FE80" s="20"/>
      <c r="FF80" s="20"/>
      <c r="FG80" s="20"/>
      <c r="FH80" s="20"/>
      <c r="FI80" s="20"/>
      <c r="FJ80" s="20"/>
      <c r="FK80" s="20"/>
      <c r="FL80" s="20"/>
      <c r="FM80" s="20"/>
      <c r="FN80" s="20"/>
      <c r="FO80" s="20"/>
      <c r="FP80" s="20"/>
      <c r="FQ80" s="20"/>
      <c r="FR80" s="20"/>
      <c r="FS80" s="20"/>
      <c r="FT80" s="20"/>
      <c r="FU80" s="20"/>
      <c r="FV80" s="20"/>
      <c r="FW80" s="20"/>
      <c r="FX80" s="20"/>
      <c r="FY80" s="20"/>
      <c r="FZ80" s="20"/>
      <c r="GA80" s="20"/>
      <c r="GB80" s="20"/>
      <c r="GC80" s="20"/>
      <c r="GD80" s="20"/>
      <c r="GE80" s="20"/>
      <c r="GF80" s="20"/>
      <c r="GG80" s="20"/>
      <c r="GH80" s="20"/>
      <c r="GI80" s="20"/>
      <c r="GJ80" s="20"/>
      <c r="GK80" s="20"/>
      <c r="GL80" s="20"/>
      <c r="GM80" s="20"/>
      <c r="GN80" s="20"/>
      <c r="GO80" s="20"/>
      <c r="GP80" s="20"/>
      <c r="GQ80" s="20"/>
      <c r="GR80" s="20"/>
      <c r="GS80" s="20"/>
      <c r="GT80" s="20"/>
      <c r="GU80" s="20"/>
      <c r="GV80" s="20"/>
      <c r="GW80" s="20"/>
      <c r="GX80" s="20"/>
      <c r="GY80" s="20"/>
      <c r="GZ80" s="20"/>
      <c r="HA80" s="20"/>
      <c r="HB80" s="20"/>
      <c r="HC80" s="20"/>
      <c r="HD80" s="20"/>
      <c r="HE80" s="20"/>
      <c r="HF80" s="20"/>
      <c r="HG80" s="20"/>
      <c r="HH80" s="20"/>
      <c r="HI80" s="20"/>
      <c r="HJ80" s="20"/>
      <c r="HK80" s="20"/>
      <c r="HL80" s="20"/>
      <c r="HM80" s="20"/>
      <c r="HN80" s="20"/>
      <c r="HO80" s="20"/>
      <c r="HP80" s="20"/>
      <c r="HQ80" s="20"/>
      <c r="HR80" s="20"/>
      <c r="HS80" s="20"/>
      <c r="HT80" s="20"/>
      <c r="HU80" s="20"/>
      <c r="HV80" s="20"/>
      <c r="HW80" s="20"/>
      <c r="HX80" s="20"/>
      <c r="HY80" s="20"/>
      <c r="HZ80" s="20"/>
      <c r="IA80" s="20"/>
      <c r="IB80" s="20"/>
      <c r="IC80" s="20"/>
      <c r="ID80" s="20"/>
      <c r="IE80" s="20"/>
      <c r="IF80" s="20"/>
      <c r="IG80" s="20"/>
      <c r="IH80" s="20"/>
      <c r="II80" s="20"/>
      <c r="IJ80" s="20"/>
      <c r="IK80" s="20"/>
      <c r="IL80" s="20"/>
      <c r="IM80" s="20"/>
      <c r="IN80" s="20"/>
      <c r="IO80" s="20"/>
      <c r="IP80" s="20"/>
      <c r="IQ80" s="20"/>
      <c r="IR80" s="20"/>
      <c r="IS80" s="20"/>
      <c r="IT80" s="20"/>
      <c r="IU80" s="20"/>
      <c r="IV80" s="20"/>
    </row>
    <row r="81" spans="1:256" ht="24" x14ac:dyDescent="0.25">
      <c r="A81" s="52"/>
      <c r="B81" s="53" t="str">
        <f>'[1]PLANILHA DE ORÇAMENTO- ANEXO 16'!A49</f>
        <v>2.4.2</v>
      </c>
      <c r="C81" s="54" t="str">
        <f>'[1]PLANILHA DE ORÇAMENTO- ANEXO 16'!B49</f>
        <v>SINAPI</v>
      </c>
      <c r="D81" s="54">
        <f>'[1]PLANILHA DE ORÇAMENTO- ANEXO 16'!C49</f>
        <v>87251</v>
      </c>
      <c r="E81" s="55" t="str">
        <f>'[1]PLANILHA DE ORÇAMENTO- ANEXO 16'!D49</f>
        <v>Revestimento ceramico com placa esmatada dimensões mínimas 45x45cm, incluso argamassa de assentamento .acabado</v>
      </c>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c r="BD81" s="20"/>
      <c r="BE81" s="20"/>
      <c r="BF81" s="20"/>
      <c r="BG81" s="20"/>
      <c r="BH81" s="20"/>
      <c r="BI81" s="20"/>
      <c r="BJ81" s="20"/>
      <c r="BK81" s="20"/>
      <c r="BL81" s="20"/>
      <c r="BM81" s="20"/>
      <c r="BN81" s="20"/>
      <c r="BO81" s="20"/>
      <c r="BP81" s="20"/>
      <c r="BQ81" s="20"/>
      <c r="BR81" s="20"/>
      <c r="BS81" s="20"/>
      <c r="BT81" s="20"/>
      <c r="BU81" s="20"/>
      <c r="BV81" s="20"/>
      <c r="BW81" s="20"/>
      <c r="BX81" s="20"/>
      <c r="BY81" s="20"/>
      <c r="BZ81" s="20"/>
      <c r="CA81" s="20"/>
      <c r="CB81" s="20"/>
      <c r="CC81" s="20"/>
      <c r="CD81" s="20"/>
      <c r="CE81" s="20"/>
      <c r="CF81" s="20"/>
      <c r="CG81" s="20"/>
      <c r="CH81" s="20"/>
      <c r="CI81" s="20"/>
      <c r="CJ81" s="20"/>
      <c r="CK81" s="20"/>
      <c r="CL81" s="20"/>
      <c r="CM81" s="20"/>
      <c r="CN81" s="20"/>
      <c r="CO81" s="20"/>
      <c r="CP81" s="20"/>
      <c r="CQ81" s="20"/>
      <c r="CR81" s="20"/>
      <c r="CS81" s="20"/>
      <c r="CT81" s="20"/>
      <c r="CU81" s="20"/>
      <c r="CV81" s="20"/>
      <c r="CW81" s="20"/>
      <c r="CX81" s="20"/>
      <c r="CY81" s="20"/>
      <c r="CZ81" s="20"/>
      <c r="DA81" s="20"/>
      <c r="DB81" s="20"/>
      <c r="DC81" s="20"/>
      <c r="DD81" s="20"/>
      <c r="DE81" s="20"/>
      <c r="DF81" s="20"/>
      <c r="DG81" s="20"/>
      <c r="DH81" s="20"/>
      <c r="DI81" s="20"/>
      <c r="DJ81" s="20"/>
      <c r="DK81" s="20"/>
      <c r="DL81" s="20"/>
      <c r="DM81" s="20"/>
      <c r="DN81" s="20"/>
      <c r="DO81" s="20"/>
      <c r="DP81" s="20"/>
      <c r="DQ81" s="20"/>
      <c r="DR81" s="20"/>
      <c r="DS81" s="20"/>
      <c r="DT81" s="20"/>
      <c r="DU81" s="20"/>
      <c r="DV81" s="20"/>
      <c r="DW81" s="20"/>
      <c r="DX81" s="20"/>
      <c r="DY81" s="20"/>
      <c r="DZ81" s="20"/>
      <c r="EA81" s="20"/>
      <c r="EB81" s="20"/>
      <c r="EC81" s="20"/>
      <c r="ED81" s="20"/>
      <c r="EE81" s="20"/>
      <c r="EF81" s="20"/>
      <c r="EG81" s="20"/>
      <c r="EH81" s="20"/>
      <c r="EI81" s="20"/>
      <c r="EJ81" s="20"/>
      <c r="EK81" s="20"/>
      <c r="EL81" s="20"/>
      <c r="EM81" s="20"/>
      <c r="EN81" s="20"/>
      <c r="EO81" s="20"/>
      <c r="EP81" s="20"/>
      <c r="EQ81" s="20"/>
      <c r="ER81" s="20"/>
      <c r="ES81" s="20"/>
      <c r="ET81" s="20"/>
      <c r="EU81" s="20"/>
      <c r="EV81" s="20"/>
      <c r="EW81" s="20"/>
      <c r="EX81" s="20"/>
      <c r="EY81" s="20"/>
      <c r="EZ81" s="20"/>
      <c r="FA81" s="20"/>
      <c r="FB81" s="20"/>
      <c r="FC81" s="20"/>
      <c r="FD81" s="20"/>
      <c r="FE81" s="20"/>
      <c r="FF81" s="20"/>
      <c r="FG81" s="20"/>
      <c r="FH81" s="20"/>
      <c r="FI81" s="20"/>
      <c r="FJ81" s="20"/>
      <c r="FK81" s="20"/>
      <c r="FL81" s="20"/>
      <c r="FM81" s="20"/>
      <c r="FN81" s="20"/>
      <c r="FO81" s="20"/>
      <c r="FP81" s="20"/>
      <c r="FQ81" s="20"/>
      <c r="FR81" s="20"/>
      <c r="FS81" s="20"/>
      <c r="FT81" s="20"/>
      <c r="FU81" s="20"/>
      <c r="FV81" s="20"/>
      <c r="FW81" s="20"/>
      <c r="FX81" s="20"/>
      <c r="FY81" s="20"/>
      <c r="FZ81" s="20"/>
      <c r="GA81" s="20"/>
      <c r="GB81" s="20"/>
      <c r="GC81" s="20"/>
      <c r="GD81" s="20"/>
      <c r="GE81" s="20"/>
      <c r="GF81" s="20"/>
      <c r="GG81" s="20"/>
      <c r="GH81" s="20"/>
      <c r="GI81" s="20"/>
      <c r="GJ81" s="20"/>
      <c r="GK81" s="20"/>
      <c r="GL81" s="20"/>
      <c r="GM81" s="20"/>
      <c r="GN81" s="20"/>
      <c r="GO81" s="20"/>
      <c r="GP81" s="20"/>
      <c r="GQ81" s="20"/>
      <c r="GR81" s="20"/>
      <c r="GS81" s="20"/>
      <c r="GT81" s="20"/>
      <c r="GU81" s="20"/>
      <c r="GV81" s="20"/>
      <c r="GW81" s="20"/>
      <c r="GX81" s="20"/>
      <c r="GY81" s="20"/>
      <c r="GZ81" s="20"/>
      <c r="HA81" s="20"/>
      <c r="HB81" s="20"/>
      <c r="HC81" s="20"/>
      <c r="HD81" s="20"/>
      <c r="HE81" s="20"/>
      <c r="HF81" s="20"/>
      <c r="HG81" s="20"/>
      <c r="HH81" s="20"/>
      <c r="HI81" s="20"/>
      <c r="HJ81" s="20"/>
      <c r="HK81" s="20"/>
      <c r="HL81" s="20"/>
      <c r="HM81" s="20"/>
      <c r="HN81" s="20"/>
      <c r="HO81" s="20"/>
      <c r="HP81" s="20"/>
      <c r="HQ81" s="20"/>
      <c r="HR81" s="20"/>
      <c r="HS81" s="20"/>
      <c r="HT81" s="20"/>
      <c r="HU81" s="20"/>
      <c r="HV81" s="20"/>
      <c r="HW81" s="20"/>
      <c r="HX81" s="20"/>
      <c r="HY81" s="20"/>
      <c r="HZ81" s="20"/>
      <c r="IA81" s="20"/>
      <c r="IB81" s="20"/>
      <c r="IC81" s="20"/>
      <c r="ID81" s="20"/>
      <c r="IE81" s="20"/>
      <c r="IF81" s="20"/>
      <c r="IG81" s="20"/>
      <c r="IH81" s="20"/>
      <c r="II81" s="20"/>
      <c r="IJ81" s="20"/>
      <c r="IK81" s="20"/>
      <c r="IL81" s="20"/>
      <c r="IM81" s="20"/>
      <c r="IN81" s="20"/>
      <c r="IO81" s="20"/>
      <c r="IP81" s="20"/>
      <c r="IQ81" s="20"/>
      <c r="IR81" s="20"/>
      <c r="IS81" s="20"/>
      <c r="IT81" s="20"/>
      <c r="IU81" s="20"/>
      <c r="IV81" s="20"/>
    </row>
    <row r="82" spans="1:256" ht="120" x14ac:dyDescent="0.25">
      <c r="A82" s="52"/>
      <c r="B82" s="56"/>
      <c r="C82" s="57"/>
      <c r="D82" s="57"/>
      <c r="E82" s="58" t="s">
        <v>231</v>
      </c>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c r="AM82" s="20"/>
      <c r="AN82" s="20"/>
      <c r="AO82" s="20"/>
      <c r="AP82" s="20"/>
      <c r="AQ82" s="20"/>
      <c r="AR82" s="20"/>
      <c r="AS82" s="20"/>
      <c r="AT82" s="20"/>
      <c r="AU82" s="20"/>
      <c r="AV82" s="20"/>
      <c r="AW82" s="20"/>
      <c r="AX82" s="20"/>
      <c r="AY82" s="20"/>
      <c r="AZ82" s="20"/>
      <c r="BA82" s="20"/>
      <c r="BB82" s="20"/>
      <c r="BC82" s="20"/>
      <c r="BD82" s="20"/>
      <c r="BE82" s="20"/>
      <c r="BF82" s="20"/>
      <c r="BG82" s="20"/>
      <c r="BH82" s="20"/>
      <c r="BI82" s="20"/>
      <c r="BJ82" s="20"/>
      <c r="BK82" s="20"/>
      <c r="BL82" s="20"/>
      <c r="BM82" s="20"/>
      <c r="BN82" s="20"/>
      <c r="BO82" s="20"/>
      <c r="BP82" s="20"/>
      <c r="BQ82" s="20"/>
      <c r="BR82" s="20"/>
      <c r="BS82" s="20"/>
      <c r="BT82" s="20"/>
      <c r="BU82" s="20"/>
      <c r="BV82" s="20"/>
      <c r="BW82" s="20"/>
      <c r="BX82" s="20"/>
      <c r="BY82" s="20"/>
      <c r="BZ82" s="20"/>
      <c r="CA82" s="20"/>
      <c r="CB82" s="20"/>
      <c r="CC82" s="20"/>
      <c r="CD82" s="20"/>
      <c r="CE82" s="20"/>
      <c r="CF82" s="20"/>
      <c r="CG82" s="20"/>
      <c r="CH82" s="20"/>
      <c r="CI82" s="20"/>
      <c r="CJ82" s="20"/>
      <c r="CK82" s="20"/>
      <c r="CL82" s="20"/>
      <c r="CM82" s="20"/>
      <c r="CN82" s="20"/>
      <c r="CO82" s="20"/>
      <c r="CP82" s="20"/>
      <c r="CQ82" s="20"/>
      <c r="CR82" s="20"/>
      <c r="CS82" s="20"/>
      <c r="CT82" s="20"/>
      <c r="CU82" s="20"/>
      <c r="CV82" s="20"/>
      <c r="CW82" s="20"/>
      <c r="CX82" s="20"/>
      <c r="CY82" s="20"/>
      <c r="CZ82" s="20"/>
      <c r="DA82" s="20"/>
      <c r="DB82" s="20"/>
      <c r="DC82" s="20"/>
      <c r="DD82" s="20"/>
      <c r="DE82" s="20"/>
      <c r="DF82" s="20"/>
      <c r="DG82" s="20"/>
      <c r="DH82" s="20"/>
      <c r="DI82" s="20"/>
      <c r="DJ82" s="20"/>
      <c r="DK82" s="20"/>
      <c r="DL82" s="20"/>
      <c r="DM82" s="20"/>
      <c r="DN82" s="20"/>
      <c r="DO82" s="20"/>
      <c r="DP82" s="20"/>
      <c r="DQ82" s="20"/>
      <c r="DR82" s="20"/>
      <c r="DS82" s="20"/>
      <c r="DT82" s="20"/>
      <c r="DU82" s="20"/>
      <c r="DV82" s="20"/>
      <c r="DW82" s="20"/>
      <c r="DX82" s="20"/>
      <c r="DY82" s="20"/>
      <c r="DZ82" s="20"/>
      <c r="EA82" s="20"/>
      <c r="EB82" s="20"/>
      <c r="EC82" s="20"/>
      <c r="ED82" s="20"/>
      <c r="EE82" s="20"/>
      <c r="EF82" s="20"/>
      <c r="EG82" s="20"/>
      <c r="EH82" s="20"/>
      <c r="EI82" s="20"/>
      <c r="EJ82" s="20"/>
      <c r="EK82" s="20"/>
      <c r="EL82" s="20"/>
      <c r="EM82" s="20"/>
      <c r="EN82" s="20"/>
      <c r="EO82" s="20"/>
      <c r="EP82" s="20"/>
      <c r="EQ82" s="20"/>
      <c r="ER82" s="20"/>
      <c r="ES82" s="20"/>
      <c r="ET82" s="20"/>
      <c r="EU82" s="20"/>
      <c r="EV82" s="20"/>
      <c r="EW82" s="20"/>
      <c r="EX82" s="20"/>
      <c r="EY82" s="20"/>
      <c r="EZ82" s="20"/>
      <c r="FA82" s="20"/>
      <c r="FB82" s="20"/>
      <c r="FC82" s="20"/>
      <c r="FD82" s="20"/>
      <c r="FE82" s="20"/>
      <c r="FF82" s="20"/>
      <c r="FG82" s="20"/>
      <c r="FH82" s="20"/>
      <c r="FI82" s="20"/>
      <c r="FJ82" s="20"/>
      <c r="FK82" s="20"/>
      <c r="FL82" s="20"/>
      <c r="FM82" s="20"/>
      <c r="FN82" s="20"/>
      <c r="FO82" s="20"/>
      <c r="FP82" s="20"/>
      <c r="FQ82" s="20"/>
      <c r="FR82" s="20"/>
      <c r="FS82" s="20"/>
      <c r="FT82" s="20"/>
      <c r="FU82" s="20"/>
      <c r="FV82" s="20"/>
      <c r="FW82" s="20"/>
      <c r="FX82" s="20"/>
      <c r="FY82" s="20"/>
      <c r="FZ82" s="20"/>
      <c r="GA82" s="20"/>
      <c r="GB82" s="20"/>
      <c r="GC82" s="20"/>
      <c r="GD82" s="20"/>
      <c r="GE82" s="20"/>
      <c r="GF82" s="20"/>
      <c r="GG82" s="20"/>
      <c r="GH82" s="20"/>
      <c r="GI82" s="20"/>
      <c r="GJ82" s="20"/>
      <c r="GK82" s="20"/>
      <c r="GL82" s="20"/>
      <c r="GM82" s="20"/>
      <c r="GN82" s="20"/>
      <c r="GO82" s="20"/>
      <c r="GP82" s="20"/>
      <c r="GQ82" s="20"/>
      <c r="GR82" s="20"/>
      <c r="GS82" s="20"/>
      <c r="GT82" s="20"/>
      <c r="GU82" s="20"/>
      <c r="GV82" s="20"/>
      <c r="GW82" s="20"/>
      <c r="GX82" s="20"/>
      <c r="GY82" s="20"/>
      <c r="GZ82" s="20"/>
      <c r="HA82" s="20"/>
      <c r="HB82" s="20"/>
      <c r="HC82" s="20"/>
      <c r="HD82" s="20"/>
      <c r="HE82" s="20"/>
      <c r="HF82" s="20"/>
      <c r="HG82" s="20"/>
      <c r="HH82" s="20"/>
      <c r="HI82" s="20"/>
      <c r="HJ82" s="20"/>
      <c r="HK82" s="20"/>
      <c r="HL82" s="20"/>
      <c r="HM82" s="20"/>
      <c r="HN82" s="20"/>
      <c r="HO82" s="20"/>
      <c r="HP82" s="20"/>
      <c r="HQ82" s="20"/>
      <c r="HR82" s="20"/>
      <c r="HS82" s="20"/>
      <c r="HT82" s="20"/>
      <c r="HU82" s="20"/>
      <c r="HV82" s="20"/>
      <c r="HW82" s="20"/>
      <c r="HX82" s="20"/>
      <c r="HY82" s="20"/>
      <c r="HZ82" s="20"/>
      <c r="IA82" s="20"/>
      <c r="IB82" s="20"/>
      <c r="IC82" s="20"/>
      <c r="ID82" s="20"/>
      <c r="IE82" s="20"/>
      <c r="IF82" s="20"/>
      <c r="IG82" s="20"/>
      <c r="IH82" s="20"/>
      <c r="II82" s="20"/>
      <c r="IJ82" s="20"/>
      <c r="IK82" s="20"/>
      <c r="IL82" s="20"/>
      <c r="IM82" s="20"/>
      <c r="IN82" s="20"/>
      <c r="IO82" s="20"/>
      <c r="IP82" s="20"/>
      <c r="IQ82" s="20"/>
      <c r="IR82" s="20"/>
      <c r="IS82" s="20"/>
      <c r="IT82" s="20"/>
      <c r="IU82" s="20"/>
      <c r="IV82" s="20"/>
    </row>
    <row r="83" spans="1:256" x14ac:dyDescent="0.25">
      <c r="A83" s="52"/>
      <c r="B83" s="53" t="str">
        <f>'[1]PLANILHA DE ORÇAMENTO- ANEXO 16'!A50</f>
        <v>2.4.3</v>
      </c>
      <c r="C83" s="54" t="str">
        <f>'[1]PLANILHA DE ORÇAMENTO- ANEXO 16'!B50</f>
        <v>CDHU</v>
      </c>
      <c r="D83" s="54" t="str">
        <f>'[1]PLANILHA DE ORÇAMENTO- ANEXO 16'!C50</f>
        <v>19.01.062</v>
      </c>
      <c r="E83" s="55" t="str">
        <f>'[1]PLANILHA DE ORÇAMENTO- ANEXO 16'!D50</f>
        <v>Peitoril e/ou soleira em granito, espessura de 2 cm e largura até 20 cm, acabamento polido</v>
      </c>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c r="AM83" s="20"/>
      <c r="AN83" s="20"/>
      <c r="AO83" s="20"/>
      <c r="AP83" s="20"/>
      <c r="AQ83" s="20"/>
      <c r="AR83" s="20"/>
      <c r="AS83" s="20"/>
      <c r="AT83" s="20"/>
      <c r="AU83" s="20"/>
      <c r="AV83" s="20"/>
      <c r="AW83" s="20"/>
      <c r="AX83" s="20"/>
      <c r="AY83" s="20"/>
      <c r="AZ83" s="20"/>
      <c r="BA83" s="20"/>
      <c r="BB83" s="20"/>
      <c r="BC83" s="20"/>
      <c r="BD83" s="20"/>
      <c r="BE83" s="20"/>
      <c r="BF83" s="20"/>
      <c r="BG83" s="20"/>
      <c r="BH83" s="20"/>
      <c r="BI83" s="20"/>
      <c r="BJ83" s="20"/>
      <c r="BK83" s="20"/>
      <c r="BL83" s="20"/>
      <c r="BM83" s="20"/>
      <c r="BN83" s="20"/>
      <c r="BO83" s="20"/>
      <c r="BP83" s="20"/>
      <c r="BQ83" s="20"/>
      <c r="BR83" s="20"/>
      <c r="BS83" s="20"/>
      <c r="BT83" s="20"/>
      <c r="BU83" s="20"/>
      <c r="BV83" s="20"/>
      <c r="BW83" s="20"/>
      <c r="BX83" s="20"/>
      <c r="BY83" s="20"/>
      <c r="BZ83" s="20"/>
      <c r="CA83" s="20"/>
      <c r="CB83" s="20"/>
      <c r="CC83" s="20"/>
      <c r="CD83" s="20"/>
      <c r="CE83" s="20"/>
      <c r="CF83" s="20"/>
      <c r="CG83" s="20"/>
      <c r="CH83" s="20"/>
      <c r="CI83" s="20"/>
      <c r="CJ83" s="20"/>
      <c r="CK83" s="20"/>
      <c r="CL83" s="20"/>
      <c r="CM83" s="20"/>
      <c r="CN83" s="20"/>
      <c r="CO83" s="20"/>
      <c r="CP83" s="20"/>
      <c r="CQ83" s="20"/>
      <c r="CR83" s="20"/>
      <c r="CS83" s="20"/>
      <c r="CT83" s="20"/>
      <c r="CU83" s="20"/>
      <c r="CV83" s="20"/>
      <c r="CW83" s="20"/>
      <c r="CX83" s="20"/>
      <c r="CY83" s="20"/>
      <c r="CZ83" s="20"/>
      <c r="DA83" s="20"/>
      <c r="DB83" s="20"/>
      <c r="DC83" s="20"/>
      <c r="DD83" s="20"/>
      <c r="DE83" s="20"/>
      <c r="DF83" s="20"/>
      <c r="DG83" s="20"/>
      <c r="DH83" s="20"/>
      <c r="DI83" s="20"/>
      <c r="DJ83" s="20"/>
      <c r="DK83" s="20"/>
      <c r="DL83" s="20"/>
      <c r="DM83" s="20"/>
      <c r="DN83" s="20"/>
      <c r="DO83" s="20"/>
      <c r="DP83" s="20"/>
      <c r="DQ83" s="20"/>
      <c r="DR83" s="20"/>
      <c r="DS83" s="20"/>
      <c r="DT83" s="20"/>
      <c r="DU83" s="20"/>
      <c r="DV83" s="20"/>
      <c r="DW83" s="20"/>
      <c r="DX83" s="20"/>
      <c r="DY83" s="20"/>
      <c r="DZ83" s="20"/>
      <c r="EA83" s="20"/>
      <c r="EB83" s="20"/>
      <c r="EC83" s="20"/>
      <c r="ED83" s="20"/>
      <c r="EE83" s="20"/>
      <c r="EF83" s="20"/>
      <c r="EG83" s="20"/>
      <c r="EH83" s="20"/>
      <c r="EI83" s="20"/>
      <c r="EJ83" s="20"/>
      <c r="EK83" s="20"/>
      <c r="EL83" s="20"/>
      <c r="EM83" s="20"/>
      <c r="EN83" s="20"/>
      <c r="EO83" s="20"/>
      <c r="EP83" s="20"/>
      <c r="EQ83" s="20"/>
      <c r="ER83" s="20"/>
      <c r="ES83" s="20"/>
      <c r="ET83" s="20"/>
      <c r="EU83" s="20"/>
      <c r="EV83" s="20"/>
      <c r="EW83" s="20"/>
      <c r="EX83" s="20"/>
      <c r="EY83" s="20"/>
      <c r="EZ83" s="20"/>
      <c r="FA83" s="20"/>
      <c r="FB83" s="20"/>
      <c r="FC83" s="20"/>
      <c r="FD83" s="20"/>
      <c r="FE83" s="20"/>
      <c r="FF83" s="20"/>
      <c r="FG83" s="20"/>
      <c r="FH83" s="20"/>
      <c r="FI83" s="20"/>
      <c r="FJ83" s="20"/>
      <c r="FK83" s="20"/>
      <c r="FL83" s="20"/>
      <c r="FM83" s="20"/>
      <c r="FN83" s="20"/>
      <c r="FO83" s="20"/>
      <c r="FP83" s="20"/>
      <c r="FQ83" s="20"/>
      <c r="FR83" s="20"/>
      <c r="FS83" s="20"/>
      <c r="FT83" s="20"/>
      <c r="FU83" s="20"/>
      <c r="FV83" s="20"/>
      <c r="FW83" s="20"/>
      <c r="FX83" s="20"/>
      <c r="FY83" s="20"/>
      <c r="FZ83" s="20"/>
      <c r="GA83" s="20"/>
      <c r="GB83" s="20"/>
      <c r="GC83" s="20"/>
      <c r="GD83" s="20"/>
      <c r="GE83" s="20"/>
      <c r="GF83" s="20"/>
      <c r="GG83" s="20"/>
      <c r="GH83" s="20"/>
      <c r="GI83" s="20"/>
      <c r="GJ83" s="20"/>
      <c r="GK83" s="20"/>
      <c r="GL83" s="20"/>
      <c r="GM83" s="20"/>
      <c r="GN83" s="20"/>
      <c r="GO83" s="20"/>
      <c r="GP83" s="20"/>
      <c r="GQ83" s="20"/>
      <c r="GR83" s="20"/>
      <c r="GS83" s="20"/>
      <c r="GT83" s="20"/>
      <c r="GU83" s="20"/>
      <c r="GV83" s="20"/>
      <c r="GW83" s="20"/>
      <c r="GX83" s="20"/>
      <c r="GY83" s="20"/>
      <c r="GZ83" s="20"/>
      <c r="HA83" s="20"/>
      <c r="HB83" s="20"/>
      <c r="HC83" s="20"/>
      <c r="HD83" s="20"/>
      <c r="HE83" s="20"/>
      <c r="HF83" s="20"/>
      <c r="HG83" s="20"/>
      <c r="HH83" s="20"/>
      <c r="HI83" s="20"/>
      <c r="HJ83" s="20"/>
      <c r="HK83" s="20"/>
      <c r="HL83" s="20"/>
      <c r="HM83" s="20"/>
      <c r="HN83" s="20"/>
      <c r="HO83" s="20"/>
      <c r="HP83" s="20"/>
      <c r="HQ83" s="20"/>
      <c r="HR83" s="20"/>
      <c r="HS83" s="20"/>
      <c r="HT83" s="20"/>
      <c r="HU83" s="20"/>
      <c r="HV83" s="20"/>
      <c r="HW83" s="20"/>
      <c r="HX83" s="20"/>
      <c r="HY83" s="20"/>
      <c r="HZ83" s="20"/>
      <c r="IA83" s="20"/>
      <c r="IB83" s="20"/>
      <c r="IC83" s="20"/>
      <c r="ID83" s="20"/>
      <c r="IE83" s="20"/>
      <c r="IF83" s="20"/>
      <c r="IG83" s="20"/>
      <c r="IH83" s="20"/>
      <c r="II83" s="20"/>
      <c r="IJ83" s="20"/>
      <c r="IK83" s="20"/>
      <c r="IL83" s="20"/>
      <c r="IM83" s="20"/>
      <c r="IN83" s="20"/>
      <c r="IO83" s="20"/>
      <c r="IP83" s="20"/>
      <c r="IQ83" s="20"/>
      <c r="IR83" s="20"/>
      <c r="IS83" s="20"/>
      <c r="IT83" s="20"/>
      <c r="IU83" s="20"/>
      <c r="IV83" s="20"/>
    </row>
    <row r="84" spans="1:256" ht="120" x14ac:dyDescent="0.25">
      <c r="A84" s="52"/>
      <c r="B84" s="56"/>
      <c r="C84" s="57"/>
      <c r="D84" s="57"/>
      <c r="E84" s="58" t="s">
        <v>231</v>
      </c>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c r="AM84" s="20"/>
      <c r="AN84" s="20"/>
      <c r="AO84" s="20"/>
      <c r="AP84" s="20"/>
      <c r="AQ84" s="20"/>
      <c r="AR84" s="20"/>
      <c r="AS84" s="20"/>
      <c r="AT84" s="20"/>
      <c r="AU84" s="20"/>
      <c r="AV84" s="20"/>
      <c r="AW84" s="20"/>
      <c r="AX84" s="20"/>
      <c r="AY84" s="20"/>
      <c r="AZ84" s="20"/>
      <c r="BA84" s="20"/>
      <c r="BB84" s="20"/>
      <c r="BC84" s="20"/>
      <c r="BD84" s="20"/>
      <c r="BE84" s="20"/>
      <c r="BF84" s="20"/>
      <c r="BG84" s="20"/>
      <c r="BH84" s="20"/>
      <c r="BI84" s="20"/>
      <c r="BJ84" s="20"/>
      <c r="BK84" s="20"/>
      <c r="BL84" s="20"/>
      <c r="BM84" s="20"/>
      <c r="BN84" s="20"/>
      <c r="BO84" s="20"/>
      <c r="BP84" s="20"/>
      <c r="BQ84" s="20"/>
      <c r="BR84" s="20"/>
      <c r="BS84" s="20"/>
      <c r="BT84" s="20"/>
      <c r="BU84" s="20"/>
      <c r="BV84" s="20"/>
      <c r="BW84" s="20"/>
      <c r="BX84" s="20"/>
      <c r="BY84" s="20"/>
      <c r="BZ84" s="20"/>
      <c r="CA84" s="20"/>
      <c r="CB84" s="20"/>
      <c r="CC84" s="20"/>
      <c r="CD84" s="20"/>
      <c r="CE84" s="20"/>
      <c r="CF84" s="20"/>
      <c r="CG84" s="20"/>
      <c r="CH84" s="20"/>
      <c r="CI84" s="20"/>
      <c r="CJ84" s="20"/>
      <c r="CK84" s="20"/>
      <c r="CL84" s="20"/>
      <c r="CM84" s="20"/>
      <c r="CN84" s="20"/>
      <c r="CO84" s="20"/>
      <c r="CP84" s="20"/>
      <c r="CQ84" s="20"/>
      <c r="CR84" s="20"/>
      <c r="CS84" s="20"/>
      <c r="CT84" s="20"/>
      <c r="CU84" s="20"/>
      <c r="CV84" s="20"/>
      <c r="CW84" s="20"/>
      <c r="CX84" s="20"/>
      <c r="CY84" s="20"/>
      <c r="CZ84" s="20"/>
      <c r="DA84" s="20"/>
      <c r="DB84" s="20"/>
      <c r="DC84" s="20"/>
      <c r="DD84" s="20"/>
      <c r="DE84" s="20"/>
      <c r="DF84" s="20"/>
      <c r="DG84" s="20"/>
      <c r="DH84" s="20"/>
      <c r="DI84" s="20"/>
      <c r="DJ84" s="20"/>
      <c r="DK84" s="20"/>
      <c r="DL84" s="20"/>
      <c r="DM84" s="20"/>
      <c r="DN84" s="20"/>
      <c r="DO84" s="20"/>
      <c r="DP84" s="20"/>
      <c r="DQ84" s="20"/>
      <c r="DR84" s="20"/>
      <c r="DS84" s="20"/>
      <c r="DT84" s="20"/>
      <c r="DU84" s="20"/>
      <c r="DV84" s="20"/>
      <c r="DW84" s="20"/>
      <c r="DX84" s="20"/>
      <c r="DY84" s="20"/>
      <c r="DZ84" s="20"/>
      <c r="EA84" s="20"/>
      <c r="EB84" s="20"/>
      <c r="EC84" s="20"/>
      <c r="ED84" s="20"/>
      <c r="EE84" s="20"/>
      <c r="EF84" s="20"/>
      <c r="EG84" s="20"/>
      <c r="EH84" s="20"/>
      <c r="EI84" s="20"/>
      <c r="EJ84" s="20"/>
      <c r="EK84" s="20"/>
      <c r="EL84" s="20"/>
      <c r="EM84" s="20"/>
      <c r="EN84" s="20"/>
      <c r="EO84" s="20"/>
      <c r="EP84" s="20"/>
      <c r="EQ84" s="20"/>
      <c r="ER84" s="20"/>
      <c r="ES84" s="20"/>
      <c r="ET84" s="20"/>
      <c r="EU84" s="20"/>
      <c r="EV84" s="20"/>
      <c r="EW84" s="20"/>
      <c r="EX84" s="20"/>
      <c r="EY84" s="20"/>
      <c r="EZ84" s="20"/>
      <c r="FA84" s="20"/>
      <c r="FB84" s="20"/>
      <c r="FC84" s="20"/>
      <c r="FD84" s="20"/>
      <c r="FE84" s="20"/>
      <c r="FF84" s="20"/>
      <c r="FG84" s="20"/>
      <c r="FH84" s="20"/>
      <c r="FI84" s="20"/>
      <c r="FJ84" s="20"/>
      <c r="FK84" s="20"/>
      <c r="FL84" s="20"/>
      <c r="FM84" s="20"/>
      <c r="FN84" s="20"/>
      <c r="FO84" s="20"/>
      <c r="FP84" s="20"/>
      <c r="FQ84" s="20"/>
      <c r="FR84" s="20"/>
      <c r="FS84" s="20"/>
      <c r="FT84" s="20"/>
      <c r="FU84" s="20"/>
      <c r="FV84" s="20"/>
      <c r="FW84" s="20"/>
      <c r="FX84" s="20"/>
      <c r="FY84" s="20"/>
      <c r="FZ84" s="20"/>
      <c r="GA84" s="20"/>
      <c r="GB84" s="20"/>
      <c r="GC84" s="20"/>
      <c r="GD84" s="20"/>
      <c r="GE84" s="20"/>
      <c r="GF84" s="20"/>
      <c r="GG84" s="20"/>
      <c r="GH84" s="20"/>
      <c r="GI84" s="20"/>
      <c r="GJ84" s="20"/>
      <c r="GK84" s="20"/>
      <c r="GL84" s="20"/>
      <c r="GM84" s="20"/>
      <c r="GN84" s="20"/>
      <c r="GO84" s="20"/>
      <c r="GP84" s="20"/>
      <c r="GQ84" s="20"/>
      <c r="GR84" s="20"/>
      <c r="GS84" s="20"/>
      <c r="GT84" s="20"/>
      <c r="GU84" s="20"/>
      <c r="GV84" s="20"/>
      <c r="GW84" s="20"/>
      <c r="GX84" s="20"/>
      <c r="GY84" s="20"/>
      <c r="GZ84" s="20"/>
      <c r="HA84" s="20"/>
      <c r="HB84" s="20"/>
      <c r="HC84" s="20"/>
      <c r="HD84" s="20"/>
      <c r="HE84" s="20"/>
      <c r="HF84" s="20"/>
      <c r="HG84" s="20"/>
      <c r="HH84" s="20"/>
      <c r="HI84" s="20"/>
      <c r="HJ84" s="20"/>
      <c r="HK84" s="20"/>
      <c r="HL84" s="20"/>
      <c r="HM84" s="20"/>
      <c r="HN84" s="20"/>
      <c r="HO84" s="20"/>
      <c r="HP84" s="20"/>
      <c r="HQ84" s="20"/>
      <c r="HR84" s="20"/>
      <c r="HS84" s="20"/>
      <c r="HT84" s="20"/>
      <c r="HU84" s="20"/>
      <c r="HV84" s="20"/>
      <c r="HW84" s="20"/>
      <c r="HX84" s="20"/>
      <c r="HY84" s="20"/>
      <c r="HZ84" s="20"/>
      <c r="IA84" s="20"/>
      <c r="IB84" s="20"/>
      <c r="IC84" s="20"/>
      <c r="ID84" s="20"/>
      <c r="IE84" s="20"/>
      <c r="IF84" s="20"/>
      <c r="IG84" s="20"/>
      <c r="IH84" s="20"/>
      <c r="II84" s="20"/>
      <c r="IJ84" s="20"/>
      <c r="IK84" s="20"/>
      <c r="IL84" s="20"/>
      <c r="IM84" s="20"/>
      <c r="IN84" s="20"/>
      <c r="IO84" s="20"/>
      <c r="IP84" s="20"/>
      <c r="IQ84" s="20"/>
      <c r="IR84" s="20"/>
      <c r="IS84" s="20"/>
      <c r="IT84" s="20"/>
      <c r="IU84" s="20"/>
      <c r="IV84" s="20"/>
    </row>
    <row r="85" spans="1:256" x14ac:dyDescent="0.25">
      <c r="A85" s="52"/>
      <c r="B85" s="53" t="str">
        <f>'[1]PLANILHA DE ORÇAMENTO- ANEXO 16'!A55</f>
        <v>2.7</v>
      </c>
      <c r="C85" s="54"/>
      <c r="D85" s="54"/>
      <c r="E85" s="55" t="str">
        <f>'[1]PLANILHA DE ORÇAMENTO- ANEXO 16'!D55</f>
        <v>INSTALAÇÕES HIDRÁULICAS</v>
      </c>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c r="AM85" s="20"/>
      <c r="AN85" s="20"/>
      <c r="AO85" s="20"/>
      <c r="AP85" s="20"/>
      <c r="AQ85" s="20"/>
      <c r="AR85" s="20"/>
      <c r="AS85" s="20"/>
      <c r="AT85" s="20"/>
      <c r="AU85" s="20"/>
      <c r="AV85" s="20"/>
      <c r="AW85" s="20"/>
      <c r="AX85" s="20"/>
      <c r="AY85" s="20"/>
      <c r="AZ85" s="20"/>
      <c r="BA85" s="20"/>
      <c r="BB85" s="20"/>
      <c r="BC85" s="20"/>
      <c r="BD85" s="20"/>
      <c r="BE85" s="20"/>
      <c r="BF85" s="20"/>
      <c r="BG85" s="20"/>
      <c r="BH85" s="20"/>
      <c r="BI85" s="20"/>
      <c r="BJ85" s="20"/>
      <c r="BK85" s="20"/>
      <c r="BL85" s="20"/>
      <c r="BM85" s="20"/>
      <c r="BN85" s="20"/>
      <c r="BO85" s="20"/>
      <c r="BP85" s="20"/>
      <c r="BQ85" s="20"/>
      <c r="BR85" s="20"/>
      <c r="BS85" s="20"/>
      <c r="BT85" s="20"/>
      <c r="BU85" s="20"/>
      <c r="BV85" s="20"/>
      <c r="BW85" s="20"/>
      <c r="BX85" s="20"/>
      <c r="BY85" s="20"/>
      <c r="BZ85" s="20"/>
      <c r="CA85" s="20"/>
      <c r="CB85" s="20"/>
      <c r="CC85" s="20"/>
      <c r="CD85" s="20"/>
      <c r="CE85" s="20"/>
      <c r="CF85" s="20"/>
      <c r="CG85" s="20"/>
      <c r="CH85" s="20"/>
      <c r="CI85" s="20"/>
      <c r="CJ85" s="20"/>
      <c r="CK85" s="20"/>
      <c r="CL85" s="20"/>
      <c r="CM85" s="20"/>
      <c r="CN85" s="20"/>
      <c r="CO85" s="20"/>
      <c r="CP85" s="20"/>
      <c r="CQ85" s="20"/>
      <c r="CR85" s="20"/>
      <c r="CS85" s="20"/>
      <c r="CT85" s="20"/>
      <c r="CU85" s="20"/>
      <c r="CV85" s="20"/>
      <c r="CW85" s="20"/>
      <c r="CX85" s="20"/>
      <c r="CY85" s="20"/>
      <c r="CZ85" s="20"/>
      <c r="DA85" s="20"/>
      <c r="DB85" s="20"/>
      <c r="DC85" s="20"/>
      <c r="DD85" s="20"/>
      <c r="DE85" s="20"/>
      <c r="DF85" s="20"/>
      <c r="DG85" s="20"/>
      <c r="DH85" s="20"/>
      <c r="DI85" s="20"/>
      <c r="DJ85" s="20"/>
      <c r="DK85" s="20"/>
      <c r="DL85" s="20"/>
      <c r="DM85" s="20"/>
      <c r="DN85" s="20"/>
      <c r="DO85" s="20"/>
      <c r="DP85" s="20"/>
      <c r="DQ85" s="20"/>
      <c r="DR85" s="20"/>
      <c r="DS85" s="20"/>
      <c r="DT85" s="20"/>
      <c r="DU85" s="20"/>
      <c r="DV85" s="20"/>
      <c r="DW85" s="20"/>
      <c r="DX85" s="20"/>
      <c r="DY85" s="20"/>
      <c r="DZ85" s="20"/>
      <c r="EA85" s="20"/>
      <c r="EB85" s="20"/>
      <c r="EC85" s="20"/>
      <c r="ED85" s="20"/>
      <c r="EE85" s="20"/>
      <c r="EF85" s="20"/>
      <c r="EG85" s="20"/>
      <c r="EH85" s="20"/>
      <c r="EI85" s="20"/>
      <c r="EJ85" s="20"/>
      <c r="EK85" s="20"/>
      <c r="EL85" s="20"/>
      <c r="EM85" s="20"/>
      <c r="EN85" s="20"/>
      <c r="EO85" s="20"/>
      <c r="EP85" s="20"/>
      <c r="EQ85" s="20"/>
      <c r="ER85" s="20"/>
      <c r="ES85" s="20"/>
      <c r="ET85" s="20"/>
      <c r="EU85" s="20"/>
      <c r="EV85" s="20"/>
      <c r="EW85" s="20"/>
      <c r="EX85" s="20"/>
      <c r="EY85" s="20"/>
      <c r="EZ85" s="20"/>
      <c r="FA85" s="20"/>
      <c r="FB85" s="20"/>
      <c r="FC85" s="20"/>
      <c r="FD85" s="20"/>
      <c r="FE85" s="20"/>
      <c r="FF85" s="20"/>
      <c r="FG85" s="20"/>
      <c r="FH85" s="20"/>
      <c r="FI85" s="20"/>
      <c r="FJ85" s="20"/>
      <c r="FK85" s="20"/>
      <c r="FL85" s="20"/>
      <c r="FM85" s="20"/>
      <c r="FN85" s="20"/>
      <c r="FO85" s="20"/>
      <c r="FP85" s="20"/>
      <c r="FQ85" s="20"/>
      <c r="FR85" s="20"/>
      <c r="FS85" s="20"/>
      <c r="FT85" s="20"/>
      <c r="FU85" s="20"/>
      <c r="FV85" s="20"/>
      <c r="FW85" s="20"/>
      <c r="FX85" s="20"/>
      <c r="FY85" s="20"/>
      <c r="FZ85" s="20"/>
      <c r="GA85" s="20"/>
      <c r="GB85" s="20"/>
      <c r="GC85" s="20"/>
      <c r="GD85" s="20"/>
      <c r="GE85" s="20"/>
      <c r="GF85" s="20"/>
      <c r="GG85" s="20"/>
      <c r="GH85" s="20"/>
      <c r="GI85" s="20"/>
      <c r="GJ85" s="20"/>
      <c r="GK85" s="20"/>
      <c r="GL85" s="20"/>
      <c r="GM85" s="20"/>
      <c r="GN85" s="20"/>
      <c r="GO85" s="20"/>
      <c r="GP85" s="20"/>
      <c r="GQ85" s="20"/>
      <c r="GR85" s="20"/>
      <c r="GS85" s="20"/>
      <c r="GT85" s="20"/>
      <c r="GU85" s="20"/>
      <c r="GV85" s="20"/>
      <c r="GW85" s="20"/>
      <c r="GX85" s="20"/>
      <c r="GY85" s="20"/>
      <c r="GZ85" s="20"/>
      <c r="HA85" s="20"/>
      <c r="HB85" s="20"/>
      <c r="HC85" s="20"/>
      <c r="HD85" s="20"/>
      <c r="HE85" s="20"/>
      <c r="HF85" s="20"/>
      <c r="HG85" s="20"/>
      <c r="HH85" s="20"/>
      <c r="HI85" s="20"/>
      <c r="HJ85" s="20"/>
      <c r="HK85" s="20"/>
      <c r="HL85" s="20"/>
      <c r="HM85" s="20"/>
      <c r="HN85" s="20"/>
      <c r="HO85" s="20"/>
      <c r="HP85" s="20"/>
      <c r="HQ85" s="20"/>
      <c r="HR85" s="20"/>
      <c r="HS85" s="20"/>
      <c r="HT85" s="20"/>
      <c r="HU85" s="20"/>
      <c r="HV85" s="20"/>
      <c r="HW85" s="20"/>
      <c r="HX85" s="20"/>
      <c r="HY85" s="20"/>
      <c r="HZ85" s="20"/>
      <c r="IA85" s="20"/>
      <c r="IB85" s="20"/>
      <c r="IC85" s="20"/>
      <c r="ID85" s="20"/>
      <c r="IE85" s="20"/>
      <c r="IF85" s="20"/>
      <c r="IG85" s="20"/>
      <c r="IH85" s="20"/>
      <c r="II85" s="20"/>
      <c r="IJ85" s="20"/>
      <c r="IK85" s="20"/>
      <c r="IL85" s="20"/>
      <c r="IM85" s="20"/>
      <c r="IN85" s="20"/>
      <c r="IO85" s="20"/>
      <c r="IP85" s="20"/>
      <c r="IQ85" s="20"/>
      <c r="IR85" s="20"/>
      <c r="IS85" s="20"/>
      <c r="IT85" s="20"/>
      <c r="IU85" s="20"/>
      <c r="IV85" s="20"/>
    </row>
    <row r="86" spans="1:256" x14ac:dyDescent="0.25">
      <c r="A86" s="52"/>
      <c r="B86" s="53" t="str">
        <f>'[1]PLANILHA DE ORÇAMENTO- ANEXO 16'!A56</f>
        <v>2.7.1</v>
      </c>
      <c r="C86" s="54"/>
      <c r="D86" s="54"/>
      <c r="E86" s="55" t="str">
        <f>'[1]PLANILHA DE ORÇAMENTO- ANEXO 16'!D56</f>
        <v>Esgoto</v>
      </c>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c r="AM86" s="20"/>
      <c r="AN86" s="20"/>
      <c r="AO86" s="20"/>
      <c r="AP86" s="20"/>
      <c r="AQ86" s="20"/>
      <c r="AR86" s="20"/>
      <c r="AS86" s="20"/>
      <c r="AT86" s="20"/>
      <c r="AU86" s="20"/>
      <c r="AV86" s="20"/>
      <c r="AW86" s="20"/>
      <c r="AX86" s="20"/>
      <c r="AY86" s="20"/>
      <c r="AZ86" s="20"/>
      <c r="BA86" s="20"/>
      <c r="BB86" s="20"/>
      <c r="BC86" s="20"/>
      <c r="BD86" s="20"/>
      <c r="BE86" s="20"/>
      <c r="BF86" s="20"/>
      <c r="BG86" s="20"/>
      <c r="BH86" s="20"/>
      <c r="BI86" s="20"/>
      <c r="BJ86" s="20"/>
      <c r="BK86" s="20"/>
      <c r="BL86" s="20"/>
      <c r="BM86" s="20"/>
      <c r="BN86" s="20"/>
      <c r="BO86" s="20"/>
      <c r="BP86" s="20"/>
      <c r="BQ86" s="20"/>
      <c r="BR86" s="20"/>
      <c r="BS86" s="20"/>
      <c r="BT86" s="20"/>
      <c r="BU86" s="20"/>
      <c r="BV86" s="20"/>
      <c r="BW86" s="20"/>
      <c r="BX86" s="20"/>
      <c r="BY86" s="20"/>
      <c r="BZ86" s="20"/>
      <c r="CA86" s="20"/>
      <c r="CB86" s="20"/>
      <c r="CC86" s="20"/>
      <c r="CD86" s="20"/>
      <c r="CE86" s="20"/>
      <c r="CF86" s="20"/>
      <c r="CG86" s="20"/>
      <c r="CH86" s="20"/>
      <c r="CI86" s="20"/>
      <c r="CJ86" s="20"/>
      <c r="CK86" s="20"/>
      <c r="CL86" s="20"/>
      <c r="CM86" s="20"/>
      <c r="CN86" s="20"/>
      <c r="CO86" s="20"/>
      <c r="CP86" s="20"/>
      <c r="CQ86" s="20"/>
      <c r="CR86" s="20"/>
      <c r="CS86" s="20"/>
      <c r="CT86" s="20"/>
      <c r="CU86" s="20"/>
      <c r="CV86" s="20"/>
      <c r="CW86" s="20"/>
      <c r="CX86" s="20"/>
      <c r="CY86" s="20"/>
      <c r="CZ86" s="20"/>
      <c r="DA86" s="20"/>
      <c r="DB86" s="20"/>
      <c r="DC86" s="20"/>
      <c r="DD86" s="20"/>
      <c r="DE86" s="20"/>
      <c r="DF86" s="20"/>
      <c r="DG86" s="20"/>
      <c r="DH86" s="20"/>
      <c r="DI86" s="20"/>
      <c r="DJ86" s="20"/>
      <c r="DK86" s="20"/>
      <c r="DL86" s="20"/>
      <c r="DM86" s="20"/>
      <c r="DN86" s="20"/>
      <c r="DO86" s="20"/>
      <c r="DP86" s="20"/>
      <c r="DQ86" s="20"/>
      <c r="DR86" s="20"/>
      <c r="DS86" s="20"/>
      <c r="DT86" s="20"/>
      <c r="DU86" s="20"/>
      <c r="DV86" s="20"/>
      <c r="DW86" s="20"/>
      <c r="DX86" s="20"/>
      <c r="DY86" s="20"/>
      <c r="DZ86" s="20"/>
      <c r="EA86" s="20"/>
      <c r="EB86" s="20"/>
      <c r="EC86" s="20"/>
      <c r="ED86" s="20"/>
      <c r="EE86" s="20"/>
      <c r="EF86" s="20"/>
      <c r="EG86" s="20"/>
      <c r="EH86" s="20"/>
      <c r="EI86" s="20"/>
      <c r="EJ86" s="20"/>
      <c r="EK86" s="20"/>
      <c r="EL86" s="20"/>
      <c r="EM86" s="20"/>
      <c r="EN86" s="20"/>
      <c r="EO86" s="20"/>
      <c r="EP86" s="20"/>
      <c r="EQ86" s="20"/>
      <c r="ER86" s="20"/>
      <c r="ES86" s="20"/>
      <c r="ET86" s="20"/>
      <c r="EU86" s="20"/>
      <c r="EV86" s="20"/>
      <c r="EW86" s="20"/>
      <c r="EX86" s="20"/>
      <c r="EY86" s="20"/>
      <c r="EZ86" s="20"/>
      <c r="FA86" s="20"/>
      <c r="FB86" s="20"/>
      <c r="FC86" s="20"/>
      <c r="FD86" s="20"/>
      <c r="FE86" s="20"/>
      <c r="FF86" s="20"/>
      <c r="FG86" s="20"/>
      <c r="FH86" s="20"/>
      <c r="FI86" s="20"/>
      <c r="FJ86" s="20"/>
      <c r="FK86" s="20"/>
      <c r="FL86" s="20"/>
      <c r="FM86" s="20"/>
      <c r="FN86" s="20"/>
      <c r="FO86" s="20"/>
      <c r="FP86" s="20"/>
      <c r="FQ86" s="20"/>
      <c r="FR86" s="20"/>
      <c r="FS86" s="20"/>
      <c r="FT86" s="20"/>
      <c r="FU86" s="20"/>
      <c r="FV86" s="20"/>
      <c r="FW86" s="20"/>
      <c r="FX86" s="20"/>
      <c r="FY86" s="20"/>
      <c r="FZ86" s="20"/>
      <c r="GA86" s="20"/>
      <c r="GB86" s="20"/>
      <c r="GC86" s="20"/>
      <c r="GD86" s="20"/>
      <c r="GE86" s="20"/>
      <c r="GF86" s="20"/>
      <c r="GG86" s="20"/>
      <c r="GH86" s="20"/>
      <c r="GI86" s="20"/>
      <c r="GJ86" s="20"/>
      <c r="GK86" s="20"/>
      <c r="GL86" s="20"/>
      <c r="GM86" s="20"/>
      <c r="GN86" s="20"/>
      <c r="GO86" s="20"/>
      <c r="GP86" s="20"/>
      <c r="GQ86" s="20"/>
      <c r="GR86" s="20"/>
      <c r="GS86" s="20"/>
      <c r="GT86" s="20"/>
      <c r="GU86" s="20"/>
      <c r="GV86" s="20"/>
      <c r="GW86" s="20"/>
      <c r="GX86" s="20"/>
      <c r="GY86" s="20"/>
      <c r="GZ86" s="20"/>
      <c r="HA86" s="20"/>
      <c r="HB86" s="20"/>
      <c r="HC86" s="20"/>
      <c r="HD86" s="20"/>
      <c r="HE86" s="20"/>
      <c r="HF86" s="20"/>
      <c r="HG86" s="20"/>
      <c r="HH86" s="20"/>
      <c r="HI86" s="20"/>
      <c r="HJ86" s="20"/>
      <c r="HK86" s="20"/>
      <c r="HL86" s="20"/>
      <c r="HM86" s="20"/>
      <c r="HN86" s="20"/>
      <c r="HO86" s="20"/>
      <c r="HP86" s="20"/>
      <c r="HQ86" s="20"/>
      <c r="HR86" s="20"/>
      <c r="HS86" s="20"/>
      <c r="HT86" s="20"/>
      <c r="HU86" s="20"/>
      <c r="HV86" s="20"/>
      <c r="HW86" s="20"/>
      <c r="HX86" s="20"/>
      <c r="HY86" s="20"/>
      <c r="HZ86" s="20"/>
      <c r="IA86" s="20"/>
      <c r="IB86" s="20"/>
      <c r="IC86" s="20"/>
      <c r="ID86" s="20"/>
      <c r="IE86" s="20"/>
      <c r="IF86" s="20"/>
      <c r="IG86" s="20"/>
      <c r="IH86" s="20"/>
      <c r="II86" s="20"/>
      <c r="IJ86" s="20"/>
      <c r="IK86" s="20"/>
      <c r="IL86" s="20"/>
      <c r="IM86" s="20"/>
      <c r="IN86" s="20"/>
      <c r="IO86" s="20"/>
      <c r="IP86" s="20"/>
      <c r="IQ86" s="20"/>
      <c r="IR86" s="20"/>
      <c r="IS86" s="20"/>
      <c r="IT86" s="20"/>
      <c r="IU86" s="20"/>
      <c r="IV86" s="20"/>
    </row>
    <row r="87" spans="1:256" ht="24" x14ac:dyDescent="0.25">
      <c r="A87" s="52"/>
      <c r="B87" s="53" t="str">
        <f>'[1]PLANILHA DE ORÇAMENTO- ANEXO 16'!A57</f>
        <v>2.7.1.1</v>
      </c>
      <c r="C87" s="54" t="str">
        <f>'[1]PLANILHA DE ORÇAMENTO- ANEXO 16'!B57</f>
        <v>CDHU</v>
      </c>
      <c r="D87" s="54" t="str">
        <f>'[1]PLANILHA DE ORÇAMENTO- ANEXO 16'!C57</f>
        <v>46.02.070</v>
      </c>
      <c r="E87" s="55" t="str">
        <f>'[1]PLANILHA DE ORÇAMENTO- ANEXO 16'!D57</f>
        <v>Tubo de PVC rígido branco PxB com virola e anel de borracha, linha esgoto série normal, DN= 100 mm, inclusive conexões e tubulação para drenagem</v>
      </c>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c r="AM87" s="20"/>
      <c r="AN87" s="20"/>
      <c r="AO87" s="20"/>
      <c r="AP87" s="20"/>
      <c r="AQ87" s="20"/>
      <c r="AR87" s="20"/>
      <c r="AS87" s="20"/>
      <c r="AT87" s="20"/>
      <c r="AU87" s="20"/>
      <c r="AV87" s="20"/>
      <c r="AW87" s="20"/>
      <c r="AX87" s="20"/>
      <c r="AY87" s="20"/>
      <c r="AZ87" s="20"/>
      <c r="BA87" s="20"/>
      <c r="BB87" s="20"/>
      <c r="BC87" s="20"/>
      <c r="BD87" s="20"/>
      <c r="BE87" s="20"/>
      <c r="BF87" s="20"/>
      <c r="BG87" s="20"/>
      <c r="BH87" s="20"/>
      <c r="BI87" s="20"/>
      <c r="BJ87" s="20"/>
      <c r="BK87" s="20"/>
      <c r="BL87" s="20"/>
      <c r="BM87" s="20"/>
      <c r="BN87" s="20"/>
      <c r="BO87" s="20"/>
      <c r="BP87" s="20"/>
      <c r="BQ87" s="20"/>
      <c r="BR87" s="20"/>
      <c r="BS87" s="20"/>
      <c r="BT87" s="20"/>
      <c r="BU87" s="20"/>
      <c r="BV87" s="20"/>
      <c r="BW87" s="20"/>
      <c r="BX87" s="20"/>
      <c r="BY87" s="20"/>
      <c r="BZ87" s="20"/>
      <c r="CA87" s="20"/>
      <c r="CB87" s="20"/>
      <c r="CC87" s="20"/>
      <c r="CD87" s="20"/>
      <c r="CE87" s="20"/>
      <c r="CF87" s="20"/>
      <c r="CG87" s="20"/>
      <c r="CH87" s="20"/>
      <c r="CI87" s="20"/>
      <c r="CJ87" s="20"/>
      <c r="CK87" s="20"/>
      <c r="CL87" s="20"/>
      <c r="CM87" s="20"/>
      <c r="CN87" s="20"/>
      <c r="CO87" s="20"/>
      <c r="CP87" s="20"/>
      <c r="CQ87" s="20"/>
      <c r="CR87" s="20"/>
      <c r="CS87" s="20"/>
      <c r="CT87" s="20"/>
      <c r="CU87" s="20"/>
      <c r="CV87" s="20"/>
      <c r="CW87" s="20"/>
      <c r="CX87" s="20"/>
      <c r="CY87" s="20"/>
      <c r="CZ87" s="20"/>
      <c r="DA87" s="20"/>
      <c r="DB87" s="20"/>
      <c r="DC87" s="20"/>
      <c r="DD87" s="20"/>
      <c r="DE87" s="20"/>
      <c r="DF87" s="20"/>
      <c r="DG87" s="20"/>
      <c r="DH87" s="20"/>
      <c r="DI87" s="20"/>
      <c r="DJ87" s="20"/>
      <c r="DK87" s="20"/>
      <c r="DL87" s="20"/>
      <c r="DM87" s="20"/>
      <c r="DN87" s="20"/>
      <c r="DO87" s="20"/>
      <c r="DP87" s="20"/>
      <c r="DQ87" s="20"/>
      <c r="DR87" s="20"/>
      <c r="DS87" s="20"/>
      <c r="DT87" s="20"/>
      <c r="DU87" s="20"/>
      <c r="DV87" s="20"/>
      <c r="DW87" s="20"/>
      <c r="DX87" s="20"/>
      <c r="DY87" s="20"/>
      <c r="DZ87" s="20"/>
      <c r="EA87" s="20"/>
      <c r="EB87" s="20"/>
      <c r="EC87" s="20"/>
      <c r="ED87" s="20"/>
      <c r="EE87" s="20"/>
      <c r="EF87" s="20"/>
      <c r="EG87" s="20"/>
      <c r="EH87" s="20"/>
      <c r="EI87" s="20"/>
      <c r="EJ87" s="20"/>
      <c r="EK87" s="20"/>
      <c r="EL87" s="20"/>
      <c r="EM87" s="20"/>
      <c r="EN87" s="20"/>
      <c r="EO87" s="20"/>
      <c r="EP87" s="20"/>
      <c r="EQ87" s="20"/>
      <c r="ER87" s="20"/>
      <c r="ES87" s="20"/>
      <c r="ET87" s="20"/>
      <c r="EU87" s="20"/>
      <c r="EV87" s="20"/>
      <c r="EW87" s="20"/>
      <c r="EX87" s="20"/>
      <c r="EY87" s="20"/>
      <c r="EZ87" s="20"/>
      <c r="FA87" s="20"/>
      <c r="FB87" s="20"/>
      <c r="FC87" s="20"/>
      <c r="FD87" s="20"/>
      <c r="FE87" s="20"/>
      <c r="FF87" s="20"/>
      <c r="FG87" s="20"/>
      <c r="FH87" s="20"/>
      <c r="FI87" s="20"/>
      <c r="FJ87" s="20"/>
      <c r="FK87" s="20"/>
      <c r="FL87" s="20"/>
      <c r="FM87" s="20"/>
      <c r="FN87" s="20"/>
      <c r="FO87" s="20"/>
      <c r="FP87" s="20"/>
      <c r="FQ87" s="20"/>
      <c r="FR87" s="20"/>
      <c r="FS87" s="20"/>
      <c r="FT87" s="20"/>
      <c r="FU87" s="20"/>
      <c r="FV87" s="20"/>
      <c r="FW87" s="20"/>
      <c r="FX87" s="20"/>
      <c r="FY87" s="20"/>
      <c r="FZ87" s="20"/>
      <c r="GA87" s="20"/>
      <c r="GB87" s="20"/>
      <c r="GC87" s="20"/>
      <c r="GD87" s="20"/>
      <c r="GE87" s="20"/>
      <c r="GF87" s="20"/>
      <c r="GG87" s="20"/>
      <c r="GH87" s="20"/>
      <c r="GI87" s="20"/>
      <c r="GJ87" s="20"/>
      <c r="GK87" s="20"/>
      <c r="GL87" s="20"/>
      <c r="GM87" s="20"/>
      <c r="GN87" s="20"/>
      <c r="GO87" s="20"/>
      <c r="GP87" s="20"/>
      <c r="GQ87" s="20"/>
      <c r="GR87" s="20"/>
      <c r="GS87" s="20"/>
      <c r="GT87" s="20"/>
      <c r="GU87" s="20"/>
      <c r="GV87" s="20"/>
      <c r="GW87" s="20"/>
      <c r="GX87" s="20"/>
      <c r="GY87" s="20"/>
      <c r="GZ87" s="20"/>
      <c r="HA87" s="20"/>
      <c r="HB87" s="20"/>
      <c r="HC87" s="20"/>
      <c r="HD87" s="20"/>
      <c r="HE87" s="20"/>
      <c r="HF87" s="20"/>
      <c r="HG87" s="20"/>
      <c r="HH87" s="20"/>
      <c r="HI87" s="20"/>
      <c r="HJ87" s="20"/>
      <c r="HK87" s="20"/>
      <c r="HL87" s="20"/>
      <c r="HM87" s="20"/>
      <c r="HN87" s="20"/>
      <c r="HO87" s="20"/>
      <c r="HP87" s="20"/>
      <c r="HQ87" s="20"/>
      <c r="HR87" s="20"/>
      <c r="HS87" s="20"/>
      <c r="HT87" s="20"/>
      <c r="HU87" s="20"/>
      <c r="HV87" s="20"/>
      <c r="HW87" s="20"/>
      <c r="HX87" s="20"/>
      <c r="HY87" s="20"/>
      <c r="HZ87" s="20"/>
      <c r="IA87" s="20"/>
      <c r="IB87" s="20"/>
      <c r="IC87" s="20"/>
      <c r="ID87" s="20"/>
      <c r="IE87" s="20"/>
      <c r="IF87" s="20"/>
      <c r="IG87" s="20"/>
      <c r="IH87" s="20"/>
      <c r="II87" s="20"/>
      <c r="IJ87" s="20"/>
      <c r="IK87" s="20"/>
      <c r="IL87" s="20"/>
      <c r="IM87" s="20"/>
      <c r="IN87" s="20"/>
      <c r="IO87" s="20"/>
      <c r="IP87" s="20"/>
      <c r="IQ87" s="20"/>
      <c r="IR87" s="20"/>
      <c r="IS87" s="20"/>
      <c r="IT87" s="20"/>
      <c r="IU87" s="20"/>
      <c r="IV87" s="20"/>
    </row>
    <row r="88" spans="1:256" ht="120" x14ac:dyDescent="0.25">
      <c r="A88" s="52"/>
      <c r="B88" s="56"/>
      <c r="C88" s="57"/>
      <c r="D88" s="57"/>
      <c r="E88" s="58" t="s">
        <v>232</v>
      </c>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c r="BC88" s="20"/>
      <c r="BD88" s="20"/>
      <c r="BE88" s="20"/>
      <c r="BF88" s="20"/>
      <c r="BG88" s="20"/>
      <c r="BH88" s="20"/>
      <c r="BI88" s="20"/>
      <c r="BJ88" s="20"/>
      <c r="BK88" s="20"/>
      <c r="BL88" s="20"/>
      <c r="BM88" s="20"/>
      <c r="BN88" s="20"/>
      <c r="BO88" s="20"/>
      <c r="BP88" s="20"/>
      <c r="BQ88" s="20"/>
      <c r="BR88" s="20"/>
      <c r="BS88" s="20"/>
      <c r="BT88" s="20"/>
      <c r="BU88" s="20"/>
      <c r="BV88" s="20"/>
      <c r="BW88" s="20"/>
      <c r="BX88" s="20"/>
      <c r="BY88" s="20"/>
      <c r="BZ88" s="20"/>
      <c r="CA88" s="20"/>
      <c r="CB88" s="20"/>
      <c r="CC88" s="20"/>
      <c r="CD88" s="20"/>
      <c r="CE88" s="20"/>
      <c r="CF88" s="20"/>
      <c r="CG88" s="20"/>
      <c r="CH88" s="20"/>
      <c r="CI88" s="20"/>
      <c r="CJ88" s="20"/>
      <c r="CK88" s="20"/>
      <c r="CL88" s="20"/>
      <c r="CM88" s="20"/>
      <c r="CN88" s="20"/>
      <c r="CO88" s="20"/>
      <c r="CP88" s="20"/>
      <c r="CQ88" s="20"/>
      <c r="CR88" s="20"/>
      <c r="CS88" s="20"/>
      <c r="CT88" s="20"/>
      <c r="CU88" s="20"/>
      <c r="CV88" s="20"/>
      <c r="CW88" s="20"/>
      <c r="CX88" s="20"/>
      <c r="CY88" s="20"/>
      <c r="CZ88" s="20"/>
      <c r="DA88" s="20"/>
      <c r="DB88" s="20"/>
      <c r="DC88" s="20"/>
      <c r="DD88" s="20"/>
      <c r="DE88" s="20"/>
      <c r="DF88" s="20"/>
      <c r="DG88" s="20"/>
      <c r="DH88" s="20"/>
      <c r="DI88" s="20"/>
      <c r="DJ88" s="20"/>
      <c r="DK88" s="20"/>
      <c r="DL88" s="20"/>
      <c r="DM88" s="20"/>
      <c r="DN88" s="20"/>
      <c r="DO88" s="20"/>
      <c r="DP88" s="20"/>
      <c r="DQ88" s="20"/>
      <c r="DR88" s="20"/>
      <c r="DS88" s="20"/>
      <c r="DT88" s="20"/>
      <c r="DU88" s="20"/>
      <c r="DV88" s="20"/>
      <c r="DW88" s="20"/>
      <c r="DX88" s="20"/>
      <c r="DY88" s="20"/>
      <c r="DZ88" s="20"/>
      <c r="EA88" s="20"/>
      <c r="EB88" s="20"/>
      <c r="EC88" s="20"/>
      <c r="ED88" s="20"/>
      <c r="EE88" s="20"/>
      <c r="EF88" s="20"/>
      <c r="EG88" s="20"/>
      <c r="EH88" s="20"/>
      <c r="EI88" s="20"/>
      <c r="EJ88" s="20"/>
      <c r="EK88" s="20"/>
      <c r="EL88" s="20"/>
      <c r="EM88" s="20"/>
      <c r="EN88" s="20"/>
      <c r="EO88" s="20"/>
      <c r="EP88" s="20"/>
      <c r="EQ88" s="20"/>
      <c r="ER88" s="20"/>
      <c r="ES88" s="20"/>
      <c r="ET88" s="20"/>
      <c r="EU88" s="20"/>
      <c r="EV88" s="20"/>
      <c r="EW88" s="20"/>
      <c r="EX88" s="20"/>
      <c r="EY88" s="20"/>
      <c r="EZ88" s="20"/>
      <c r="FA88" s="20"/>
      <c r="FB88" s="20"/>
      <c r="FC88" s="20"/>
      <c r="FD88" s="20"/>
      <c r="FE88" s="20"/>
      <c r="FF88" s="20"/>
      <c r="FG88" s="20"/>
      <c r="FH88" s="20"/>
      <c r="FI88" s="20"/>
      <c r="FJ88" s="20"/>
      <c r="FK88" s="20"/>
      <c r="FL88" s="20"/>
      <c r="FM88" s="20"/>
      <c r="FN88" s="20"/>
      <c r="FO88" s="20"/>
      <c r="FP88" s="20"/>
      <c r="FQ88" s="20"/>
      <c r="FR88" s="20"/>
      <c r="FS88" s="20"/>
      <c r="FT88" s="20"/>
      <c r="FU88" s="20"/>
      <c r="FV88" s="20"/>
      <c r="FW88" s="20"/>
      <c r="FX88" s="20"/>
      <c r="FY88" s="20"/>
      <c r="FZ88" s="20"/>
      <c r="GA88" s="20"/>
      <c r="GB88" s="20"/>
      <c r="GC88" s="20"/>
      <c r="GD88" s="20"/>
      <c r="GE88" s="20"/>
      <c r="GF88" s="20"/>
      <c r="GG88" s="20"/>
      <c r="GH88" s="20"/>
      <c r="GI88" s="20"/>
      <c r="GJ88" s="20"/>
      <c r="GK88" s="20"/>
      <c r="GL88" s="20"/>
      <c r="GM88" s="20"/>
      <c r="GN88" s="20"/>
      <c r="GO88" s="20"/>
      <c r="GP88" s="20"/>
      <c r="GQ88" s="20"/>
      <c r="GR88" s="20"/>
      <c r="GS88" s="20"/>
      <c r="GT88" s="20"/>
      <c r="GU88" s="20"/>
      <c r="GV88" s="20"/>
      <c r="GW88" s="20"/>
      <c r="GX88" s="20"/>
      <c r="GY88" s="20"/>
      <c r="GZ88" s="20"/>
      <c r="HA88" s="20"/>
      <c r="HB88" s="20"/>
      <c r="HC88" s="20"/>
      <c r="HD88" s="20"/>
      <c r="HE88" s="20"/>
      <c r="HF88" s="20"/>
      <c r="HG88" s="20"/>
      <c r="HH88" s="20"/>
      <c r="HI88" s="20"/>
      <c r="HJ88" s="20"/>
      <c r="HK88" s="20"/>
      <c r="HL88" s="20"/>
      <c r="HM88" s="20"/>
      <c r="HN88" s="20"/>
      <c r="HO88" s="20"/>
      <c r="HP88" s="20"/>
      <c r="HQ88" s="20"/>
      <c r="HR88" s="20"/>
      <c r="HS88" s="20"/>
      <c r="HT88" s="20"/>
      <c r="HU88" s="20"/>
      <c r="HV88" s="20"/>
      <c r="HW88" s="20"/>
      <c r="HX88" s="20"/>
      <c r="HY88" s="20"/>
      <c r="HZ88" s="20"/>
      <c r="IA88" s="20"/>
      <c r="IB88" s="20"/>
      <c r="IC88" s="20"/>
      <c r="ID88" s="20"/>
      <c r="IE88" s="20"/>
      <c r="IF88" s="20"/>
      <c r="IG88" s="20"/>
      <c r="IH88" s="20"/>
      <c r="II88" s="20"/>
      <c r="IJ88" s="20"/>
      <c r="IK88" s="20"/>
      <c r="IL88" s="20"/>
      <c r="IM88" s="20"/>
      <c r="IN88" s="20"/>
      <c r="IO88" s="20"/>
      <c r="IP88" s="20"/>
      <c r="IQ88" s="20"/>
      <c r="IR88" s="20"/>
      <c r="IS88" s="20"/>
      <c r="IT88" s="20"/>
      <c r="IU88" s="20"/>
      <c r="IV88" s="20"/>
    </row>
    <row r="89" spans="1:256" x14ac:dyDescent="0.25">
      <c r="A89" s="52"/>
      <c r="B89" s="53" t="str">
        <f>'[1]PLANILHA DE ORÇAMENTO- ANEXO 16'!A58</f>
        <v>2.7.1.2</v>
      </c>
      <c r="C89" s="54" t="str">
        <f>'[1]PLANILHA DE ORÇAMENTO- ANEXO 16'!B58</f>
        <v>CDHU</v>
      </c>
      <c r="D89" s="54" t="str">
        <f>'[1]PLANILHA DE ORÇAMENTO- ANEXO 16'!C58</f>
        <v>46.02.050</v>
      </c>
      <c r="E89" s="55" t="str">
        <f>'[1]PLANILHA DE ORÇAMENTO- ANEXO 16'!D58</f>
        <v>tubo de PVC de 50mm para esgoto, incluso conexões</v>
      </c>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c r="AM89" s="20"/>
      <c r="AN89" s="20"/>
      <c r="AO89" s="20"/>
      <c r="AP89" s="20"/>
      <c r="AQ89" s="20"/>
      <c r="AR89" s="20"/>
      <c r="AS89" s="20"/>
      <c r="AT89" s="20"/>
      <c r="AU89" s="20"/>
      <c r="AV89" s="20"/>
      <c r="AW89" s="20"/>
      <c r="AX89" s="20"/>
      <c r="AY89" s="20"/>
      <c r="AZ89" s="20"/>
      <c r="BA89" s="20"/>
      <c r="BB89" s="20"/>
      <c r="BC89" s="20"/>
      <c r="BD89" s="20"/>
      <c r="BE89" s="20"/>
      <c r="BF89" s="20"/>
      <c r="BG89" s="20"/>
      <c r="BH89" s="20"/>
      <c r="BI89" s="20"/>
      <c r="BJ89" s="20"/>
      <c r="BK89" s="20"/>
      <c r="BL89" s="20"/>
      <c r="BM89" s="20"/>
      <c r="BN89" s="20"/>
      <c r="BO89" s="20"/>
      <c r="BP89" s="20"/>
      <c r="BQ89" s="20"/>
      <c r="BR89" s="20"/>
      <c r="BS89" s="20"/>
      <c r="BT89" s="20"/>
      <c r="BU89" s="20"/>
      <c r="BV89" s="20"/>
      <c r="BW89" s="20"/>
      <c r="BX89" s="20"/>
      <c r="BY89" s="20"/>
      <c r="BZ89" s="20"/>
      <c r="CA89" s="20"/>
      <c r="CB89" s="20"/>
      <c r="CC89" s="20"/>
      <c r="CD89" s="20"/>
      <c r="CE89" s="20"/>
      <c r="CF89" s="20"/>
      <c r="CG89" s="20"/>
      <c r="CH89" s="20"/>
      <c r="CI89" s="20"/>
      <c r="CJ89" s="20"/>
      <c r="CK89" s="20"/>
      <c r="CL89" s="20"/>
      <c r="CM89" s="20"/>
      <c r="CN89" s="20"/>
      <c r="CO89" s="20"/>
      <c r="CP89" s="20"/>
      <c r="CQ89" s="20"/>
      <c r="CR89" s="20"/>
      <c r="CS89" s="20"/>
      <c r="CT89" s="20"/>
      <c r="CU89" s="20"/>
      <c r="CV89" s="20"/>
      <c r="CW89" s="20"/>
      <c r="CX89" s="20"/>
      <c r="CY89" s="20"/>
      <c r="CZ89" s="20"/>
      <c r="DA89" s="20"/>
      <c r="DB89" s="20"/>
      <c r="DC89" s="20"/>
      <c r="DD89" s="20"/>
      <c r="DE89" s="20"/>
      <c r="DF89" s="20"/>
      <c r="DG89" s="20"/>
      <c r="DH89" s="20"/>
      <c r="DI89" s="20"/>
      <c r="DJ89" s="20"/>
      <c r="DK89" s="20"/>
      <c r="DL89" s="20"/>
      <c r="DM89" s="20"/>
      <c r="DN89" s="20"/>
      <c r="DO89" s="20"/>
      <c r="DP89" s="20"/>
      <c r="DQ89" s="20"/>
      <c r="DR89" s="20"/>
      <c r="DS89" s="20"/>
      <c r="DT89" s="20"/>
      <c r="DU89" s="20"/>
      <c r="DV89" s="20"/>
      <c r="DW89" s="20"/>
      <c r="DX89" s="20"/>
      <c r="DY89" s="20"/>
      <c r="DZ89" s="20"/>
      <c r="EA89" s="20"/>
      <c r="EB89" s="20"/>
      <c r="EC89" s="20"/>
      <c r="ED89" s="20"/>
      <c r="EE89" s="20"/>
      <c r="EF89" s="20"/>
      <c r="EG89" s="20"/>
      <c r="EH89" s="20"/>
      <c r="EI89" s="20"/>
      <c r="EJ89" s="20"/>
      <c r="EK89" s="20"/>
      <c r="EL89" s="20"/>
      <c r="EM89" s="20"/>
      <c r="EN89" s="20"/>
      <c r="EO89" s="20"/>
      <c r="EP89" s="20"/>
      <c r="EQ89" s="20"/>
      <c r="ER89" s="20"/>
      <c r="ES89" s="20"/>
      <c r="ET89" s="20"/>
      <c r="EU89" s="20"/>
      <c r="EV89" s="20"/>
      <c r="EW89" s="20"/>
      <c r="EX89" s="20"/>
      <c r="EY89" s="20"/>
      <c r="EZ89" s="20"/>
      <c r="FA89" s="20"/>
      <c r="FB89" s="20"/>
      <c r="FC89" s="20"/>
      <c r="FD89" s="20"/>
      <c r="FE89" s="20"/>
      <c r="FF89" s="20"/>
      <c r="FG89" s="20"/>
      <c r="FH89" s="20"/>
      <c r="FI89" s="20"/>
      <c r="FJ89" s="20"/>
      <c r="FK89" s="20"/>
      <c r="FL89" s="20"/>
      <c r="FM89" s="20"/>
      <c r="FN89" s="20"/>
      <c r="FO89" s="20"/>
      <c r="FP89" s="20"/>
      <c r="FQ89" s="20"/>
      <c r="FR89" s="20"/>
      <c r="FS89" s="20"/>
      <c r="FT89" s="20"/>
      <c r="FU89" s="20"/>
      <c r="FV89" s="20"/>
      <c r="FW89" s="20"/>
      <c r="FX89" s="20"/>
      <c r="FY89" s="20"/>
      <c r="FZ89" s="20"/>
      <c r="GA89" s="20"/>
      <c r="GB89" s="20"/>
      <c r="GC89" s="20"/>
      <c r="GD89" s="20"/>
      <c r="GE89" s="20"/>
      <c r="GF89" s="20"/>
      <c r="GG89" s="20"/>
      <c r="GH89" s="20"/>
      <c r="GI89" s="20"/>
      <c r="GJ89" s="20"/>
      <c r="GK89" s="20"/>
      <c r="GL89" s="20"/>
      <c r="GM89" s="20"/>
      <c r="GN89" s="20"/>
      <c r="GO89" s="20"/>
      <c r="GP89" s="20"/>
      <c r="GQ89" s="20"/>
      <c r="GR89" s="20"/>
      <c r="GS89" s="20"/>
      <c r="GT89" s="20"/>
      <c r="GU89" s="20"/>
      <c r="GV89" s="20"/>
      <c r="GW89" s="20"/>
      <c r="GX89" s="20"/>
      <c r="GY89" s="20"/>
      <c r="GZ89" s="20"/>
      <c r="HA89" s="20"/>
      <c r="HB89" s="20"/>
      <c r="HC89" s="20"/>
      <c r="HD89" s="20"/>
      <c r="HE89" s="20"/>
      <c r="HF89" s="20"/>
      <c r="HG89" s="20"/>
      <c r="HH89" s="20"/>
      <c r="HI89" s="20"/>
      <c r="HJ89" s="20"/>
      <c r="HK89" s="20"/>
      <c r="HL89" s="20"/>
      <c r="HM89" s="20"/>
      <c r="HN89" s="20"/>
      <c r="HO89" s="20"/>
      <c r="HP89" s="20"/>
      <c r="HQ89" s="20"/>
      <c r="HR89" s="20"/>
      <c r="HS89" s="20"/>
      <c r="HT89" s="20"/>
      <c r="HU89" s="20"/>
      <c r="HV89" s="20"/>
      <c r="HW89" s="20"/>
      <c r="HX89" s="20"/>
      <c r="HY89" s="20"/>
      <c r="HZ89" s="20"/>
      <c r="IA89" s="20"/>
      <c r="IB89" s="20"/>
      <c r="IC89" s="20"/>
      <c r="ID89" s="20"/>
      <c r="IE89" s="20"/>
      <c r="IF89" s="20"/>
      <c r="IG89" s="20"/>
      <c r="IH89" s="20"/>
      <c r="II89" s="20"/>
      <c r="IJ89" s="20"/>
      <c r="IK89" s="20"/>
      <c r="IL89" s="20"/>
      <c r="IM89" s="20"/>
      <c r="IN89" s="20"/>
      <c r="IO89" s="20"/>
      <c r="IP89" s="20"/>
      <c r="IQ89" s="20"/>
      <c r="IR89" s="20"/>
      <c r="IS89" s="20"/>
      <c r="IT89" s="20"/>
      <c r="IU89" s="20"/>
      <c r="IV89" s="20"/>
    </row>
    <row r="90" spans="1:256" ht="120" x14ac:dyDescent="0.25">
      <c r="A90" s="52"/>
      <c r="B90" s="56"/>
      <c r="C90" s="57"/>
      <c r="D90" s="57"/>
      <c r="E90" s="58" t="s">
        <v>233</v>
      </c>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c r="AM90" s="20"/>
      <c r="AN90" s="20"/>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c r="BT90" s="20"/>
      <c r="BU90" s="20"/>
      <c r="BV90" s="20"/>
      <c r="BW90" s="20"/>
      <c r="BX90" s="20"/>
      <c r="BY90" s="20"/>
      <c r="BZ90" s="20"/>
      <c r="CA90" s="20"/>
      <c r="CB90" s="20"/>
      <c r="CC90" s="20"/>
      <c r="CD90" s="20"/>
      <c r="CE90" s="20"/>
      <c r="CF90" s="20"/>
      <c r="CG90" s="20"/>
      <c r="CH90" s="20"/>
      <c r="CI90" s="20"/>
      <c r="CJ90" s="20"/>
      <c r="CK90" s="20"/>
      <c r="CL90" s="20"/>
      <c r="CM90" s="20"/>
      <c r="CN90" s="20"/>
      <c r="CO90" s="20"/>
      <c r="CP90" s="20"/>
      <c r="CQ90" s="20"/>
      <c r="CR90" s="20"/>
      <c r="CS90" s="20"/>
      <c r="CT90" s="20"/>
      <c r="CU90" s="20"/>
      <c r="CV90" s="20"/>
      <c r="CW90" s="20"/>
      <c r="CX90" s="20"/>
      <c r="CY90" s="20"/>
      <c r="CZ90" s="20"/>
      <c r="DA90" s="20"/>
      <c r="DB90" s="20"/>
      <c r="DC90" s="20"/>
      <c r="DD90" s="20"/>
      <c r="DE90" s="20"/>
      <c r="DF90" s="20"/>
      <c r="DG90" s="20"/>
      <c r="DH90" s="20"/>
      <c r="DI90" s="20"/>
      <c r="DJ90" s="20"/>
      <c r="DK90" s="20"/>
      <c r="DL90" s="20"/>
      <c r="DM90" s="20"/>
      <c r="DN90" s="20"/>
      <c r="DO90" s="20"/>
      <c r="DP90" s="20"/>
      <c r="DQ90" s="20"/>
      <c r="DR90" s="20"/>
      <c r="DS90" s="20"/>
      <c r="DT90" s="20"/>
      <c r="DU90" s="20"/>
      <c r="DV90" s="20"/>
      <c r="DW90" s="20"/>
      <c r="DX90" s="20"/>
      <c r="DY90" s="20"/>
      <c r="DZ90" s="20"/>
      <c r="EA90" s="20"/>
      <c r="EB90" s="20"/>
      <c r="EC90" s="20"/>
      <c r="ED90" s="20"/>
      <c r="EE90" s="20"/>
      <c r="EF90" s="20"/>
      <c r="EG90" s="20"/>
      <c r="EH90" s="20"/>
      <c r="EI90" s="20"/>
      <c r="EJ90" s="20"/>
      <c r="EK90" s="20"/>
      <c r="EL90" s="20"/>
      <c r="EM90" s="20"/>
      <c r="EN90" s="20"/>
      <c r="EO90" s="20"/>
      <c r="EP90" s="20"/>
      <c r="EQ90" s="20"/>
      <c r="ER90" s="20"/>
      <c r="ES90" s="20"/>
      <c r="ET90" s="20"/>
      <c r="EU90" s="20"/>
      <c r="EV90" s="20"/>
      <c r="EW90" s="20"/>
      <c r="EX90" s="20"/>
      <c r="EY90" s="20"/>
      <c r="EZ90" s="20"/>
      <c r="FA90" s="20"/>
      <c r="FB90" s="20"/>
      <c r="FC90" s="20"/>
      <c r="FD90" s="20"/>
      <c r="FE90" s="20"/>
      <c r="FF90" s="20"/>
      <c r="FG90" s="20"/>
      <c r="FH90" s="20"/>
      <c r="FI90" s="20"/>
      <c r="FJ90" s="20"/>
      <c r="FK90" s="20"/>
      <c r="FL90" s="20"/>
      <c r="FM90" s="20"/>
      <c r="FN90" s="20"/>
      <c r="FO90" s="20"/>
      <c r="FP90" s="20"/>
      <c r="FQ90" s="20"/>
      <c r="FR90" s="20"/>
      <c r="FS90" s="20"/>
      <c r="FT90" s="20"/>
      <c r="FU90" s="20"/>
      <c r="FV90" s="20"/>
      <c r="FW90" s="20"/>
      <c r="FX90" s="20"/>
      <c r="FY90" s="20"/>
      <c r="FZ90" s="20"/>
      <c r="GA90" s="20"/>
      <c r="GB90" s="20"/>
      <c r="GC90" s="20"/>
      <c r="GD90" s="20"/>
      <c r="GE90" s="20"/>
      <c r="GF90" s="20"/>
      <c r="GG90" s="20"/>
      <c r="GH90" s="20"/>
      <c r="GI90" s="20"/>
      <c r="GJ90" s="20"/>
      <c r="GK90" s="20"/>
      <c r="GL90" s="20"/>
      <c r="GM90" s="20"/>
      <c r="GN90" s="20"/>
      <c r="GO90" s="20"/>
      <c r="GP90" s="20"/>
      <c r="GQ90" s="20"/>
      <c r="GR90" s="20"/>
      <c r="GS90" s="20"/>
      <c r="GT90" s="20"/>
      <c r="GU90" s="20"/>
      <c r="GV90" s="20"/>
      <c r="GW90" s="20"/>
      <c r="GX90" s="20"/>
      <c r="GY90" s="20"/>
      <c r="GZ90" s="20"/>
      <c r="HA90" s="20"/>
      <c r="HB90" s="20"/>
      <c r="HC90" s="20"/>
      <c r="HD90" s="20"/>
      <c r="HE90" s="20"/>
      <c r="HF90" s="20"/>
      <c r="HG90" s="20"/>
      <c r="HH90" s="20"/>
      <c r="HI90" s="20"/>
      <c r="HJ90" s="20"/>
      <c r="HK90" s="20"/>
      <c r="HL90" s="20"/>
      <c r="HM90" s="20"/>
      <c r="HN90" s="20"/>
      <c r="HO90" s="20"/>
      <c r="HP90" s="20"/>
      <c r="HQ90" s="20"/>
      <c r="HR90" s="20"/>
      <c r="HS90" s="20"/>
      <c r="HT90" s="20"/>
      <c r="HU90" s="20"/>
      <c r="HV90" s="20"/>
      <c r="HW90" s="20"/>
      <c r="HX90" s="20"/>
      <c r="HY90" s="20"/>
      <c r="HZ90" s="20"/>
      <c r="IA90" s="20"/>
      <c r="IB90" s="20"/>
      <c r="IC90" s="20"/>
      <c r="ID90" s="20"/>
      <c r="IE90" s="20"/>
      <c r="IF90" s="20"/>
      <c r="IG90" s="20"/>
      <c r="IH90" s="20"/>
      <c r="II90" s="20"/>
      <c r="IJ90" s="20"/>
      <c r="IK90" s="20"/>
      <c r="IL90" s="20"/>
      <c r="IM90" s="20"/>
      <c r="IN90" s="20"/>
      <c r="IO90" s="20"/>
      <c r="IP90" s="20"/>
      <c r="IQ90" s="20"/>
      <c r="IR90" s="20"/>
      <c r="IS90" s="20"/>
      <c r="IT90" s="20"/>
      <c r="IU90" s="20"/>
      <c r="IV90" s="20"/>
    </row>
    <row r="91" spans="1:256" x14ac:dyDescent="0.25">
      <c r="A91" s="52"/>
      <c r="B91" s="53" t="str">
        <f>'[1]PLANILHA DE ORÇAMENTO- ANEXO 16'!A59</f>
        <v>2.7.1.3</v>
      </c>
      <c r="C91" s="54" t="str">
        <f>'[1]PLANILHA DE ORÇAMENTO- ANEXO 16'!B59</f>
        <v>CDHU</v>
      </c>
      <c r="D91" s="54" t="str">
        <f>'[1]PLANILHA DE ORÇAMENTO- ANEXO 16'!C59</f>
        <v>49.03.020</v>
      </c>
      <c r="E91" s="55" t="str">
        <f>'[1]PLANILHA DE ORÇAMENTO- ANEXO 16'!D59</f>
        <v>Caixa de inspeção 80 x 80 com tampa de concreto</v>
      </c>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c r="DL91" s="20"/>
      <c r="DM91" s="20"/>
      <c r="DN91" s="20"/>
      <c r="DO91" s="20"/>
      <c r="DP91" s="20"/>
      <c r="DQ91" s="20"/>
      <c r="DR91" s="20"/>
      <c r="DS91" s="20"/>
      <c r="DT91" s="20"/>
      <c r="DU91" s="20"/>
      <c r="DV91" s="20"/>
      <c r="DW91" s="20"/>
      <c r="DX91" s="20"/>
      <c r="DY91" s="20"/>
      <c r="DZ91" s="20"/>
      <c r="EA91" s="20"/>
      <c r="EB91" s="20"/>
      <c r="EC91" s="20"/>
      <c r="ED91" s="20"/>
      <c r="EE91" s="20"/>
      <c r="EF91" s="20"/>
      <c r="EG91" s="20"/>
      <c r="EH91" s="20"/>
      <c r="EI91" s="20"/>
      <c r="EJ91" s="20"/>
      <c r="EK91" s="20"/>
      <c r="EL91" s="20"/>
      <c r="EM91" s="20"/>
      <c r="EN91" s="20"/>
      <c r="EO91" s="20"/>
      <c r="EP91" s="20"/>
      <c r="EQ91" s="20"/>
      <c r="ER91" s="20"/>
      <c r="ES91" s="20"/>
      <c r="ET91" s="20"/>
      <c r="EU91" s="20"/>
      <c r="EV91" s="20"/>
      <c r="EW91" s="20"/>
      <c r="EX91" s="20"/>
      <c r="EY91" s="20"/>
      <c r="EZ91" s="20"/>
      <c r="FA91" s="20"/>
      <c r="FB91" s="20"/>
      <c r="FC91" s="20"/>
      <c r="FD91" s="20"/>
      <c r="FE91" s="20"/>
      <c r="FF91" s="20"/>
      <c r="FG91" s="20"/>
      <c r="FH91" s="20"/>
      <c r="FI91" s="20"/>
      <c r="FJ91" s="20"/>
      <c r="FK91" s="20"/>
      <c r="FL91" s="20"/>
      <c r="FM91" s="20"/>
      <c r="FN91" s="20"/>
      <c r="FO91" s="20"/>
      <c r="FP91" s="20"/>
      <c r="FQ91" s="20"/>
      <c r="FR91" s="20"/>
      <c r="FS91" s="20"/>
      <c r="FT91" s="20"/>
      <c r="FU91" s="20"/>
      <c r="FV91" s="20"/>
      <c r="FW91" s="20"/>
      <c r="FX91" s="20"/>
      <c r="FY91" s="20"/>
      <c r="FZ91" s="20"/>
      <c r="GA91" s="20"/>
      <c r="GB91" s="20"/>
      <c r="GC91" s="20"/>
      <c r="GD91" s="20"/>
      <c r="GE91" s="20"/>
      <c r="GF91" s="20"/>
      <c r="GG91" s="20"/>
      <c r="GH91" s="20"/>
      <c r="GI91" s="20"/>
      <c r="GJ91" s="20"/>
      <c r="GK91" s="20"/>
      <c r="GL91" s="20"/>
      <c r="GM91" s="20"/>
      <c r="GN91" s="20"/>
      <c r="GO91" s="20"/>
      <c r="GP91" s="20"/>
      <c r="GQ91" s="20"/>
      <c r="GR91" s="20"/>
      <c r="GS91" s="20"/>
      <c r="GT91" s="20"/>
      <c r="GU91" s="20"/>
      <c r="GV91" s="20"/>
      <c r="GW91" s="20"/>
      <c r="GX91" s="20"/>
      <c r="GY91" s="20"/>
      <c r="GZ91" s="20"/>
      <c r="HA91" s="20"/>
      <c r="HB91" s="20"/>
      <c r="HC91" s="20"/>
      <c r="HD91" s="20"/>
      <c r="HE91" s="20"/>
      <c r="HF91" s="20"/>
      <c r="HG91" s="20"/>
      <c r="HH91" s="20"/>
      <c r="HI91" s="20"/>
      <c r="HJ91" s="20"/>
      <c r="HK91" s="20"/>
      <c r="HL91" s="20"/>
      <c r="HM91" s="20"/>
      <c r="HN91" s="20"/>
      <c r="HO91" s="20"/>
      <c r="HP91" s="20"/>
      <c r="HQ91" s="20"/>
      <c r="HR91" s="20"/>
      <c r="HS91" s="20"/>
      <c r="HT91" s="20"/>
      <c r="HU91" s="20"/>
      <c r="HV91" s="20"/>
      <c r="HW91" s="20"/>
      <c r="HX91" s="20"/>
      <c r="HY91" s="20"/>
      <c r="HZ91" s="20"/>
      <c r="IA91" s="20"/>
      <c r="IB91" s="20"/>
      <c r="IC91" s="20"/>
      <c r="ID91" s="20"/>
      <c r="IE91" s="20"/>
      <c r="IF91" s="20"/>
      <c r="IG91" s="20"/>
      <c r="IH91" s="20"/>
      <c r="II91" s="20"/>
      <c r="IJ91" s="20"/>
      <c r="IK91" s="20"/>
      <c r="IL91" s="20"/>
      <c r="IM91" s="20"/>
      <c r="IN91" s="20"/>
      <c r="IO91" s="20"/>
      <c r="IP91" s="20"/>
      <c r="IQ91" s="20"/>
      <c r="IR91" s="20"/>
      <c r="IS91" s="20"/>
      <c r="IT91" s="20"/>
      <c r="IU91" s="20"/>
      <c r="IV91" s="20"/>
    </row>
    <row r="92" spans="1:256" ht="60" x14ac:dyDescent="0.25">
      <c r="A92" s="52"/>
      <c r="B92" s="56"/>
      <c r="C92" s="57"/>
      <c r="D92" s="57"/>
      <c r="E92" s="58" t="s">
        <v>234</v>
      </c>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c r="AM92" s="20"/>
      <c r="AN92" s="20"/>
      <c r="AO92" s="20"/>
      <c r="AP92" s="20"/>
      <c r="AQ92" s="20"/>
      <c r="AR92" s="20"/>
      <c r="AS92" s="20"/>
      <c r="AT92" s="20"/>
      <c r="AU92" s="20"/>
      <c r="AV92" s="20"/>
      <c r="AW92" s="20"/>
      <c r="AX92" s="20"/>
      <c r="AY92" s="20"/>
      <c r="AZ92" s="20"/>
      <c r="BA92" s="20"/>
      <c r="BB92" s="20"/>
      <c r="BC92" s="20"/>
      <c r="BD92" s="20"/>
      <c r="BE92" s="20"/>
      <c r="BF92" s="20"/>
      <c r="BG92" s="20"/>
      <c r="BH92" s="20"/>
      <c r="BI92" s="20"/>
      <c r="BJ92" s="20"/>
      <c r="BK92" s="20"/>
      <c r="BL92" s="20"/>
      <c r="BM92" s="20"/>
      <c r="BN92" s="20"/>
      <c r="BO92" s="20"/>
      <c r="BP92" s="20"/>
      <c r="BQ92" s="20"/>
      <c r="BR92" s="20"/>
      <c r="BS92" s="20"/>
      <c r="BT92" s="20"/>
      <c r="BU92" s="20"/>
      <c r="BV92" s="20"/>
      <c r="BW92" s="20"/>
      <c r="BX92" s="20"/>
      <c r="BY92" s="20"/>
      <c r="BZ92" s="20"/>
      <c r="CA92" s="20"/>
      <c r="CB92" s="20"/>
      <c r="CC92" s="20"/>
      <c r="CD92" s="20"/>
      <c r="CE92" s="20"/>
      <c r="CF92" s="20"/>
      <c r="CG92" s="20"/>
      <c r="CH92" s="20"/>
      <c r="CI92" s="20"/>
      <c r="CJ92" s="20"/>
      <c r="CK92" s="20"/>
      <c r="CL92" s="20"/>
      <c r="CM92" s="20"/>
      <c r="CN92" s="20"/>
      <c r="CO92" s="20"/>
      <c r="CP92" s="20"/>
      <c r="CQ92" s="20"/>
      <c r="CR92" s="20"/>
      <c r="CS92" s="20"/>
      <c r="CT92" s="20"/>
      <c r="CU92" s="20"/>
      <c r="CV92" s="20"/>
      <c r="CW92" s="20"/>
      <c r="CX92" s="20"/>
      <c r="CY92" s="20"/>
      <c r="CZ92" s="20"/>
      <c r="DA92" s="20"/>
      <c r="DB92" s="20"/>
      <c r="DC92" s="20"/>
      <c r="DD92" s="20"/>
      <c r="DE92" s="20"/>
      <c r="DF92" s="20"/>
      <c r="DG92" s="20"/>
      <c r="DH92" s="20"/>
      <c r="DI92" s="20"/>
      <c r="DJ92" s="20"/>
      <c r="DK92" s="20"/>
      <c r="DL92" s="20"/>
      <c r="DM92" s="20"/>
      <c r="DN92" s="20"/>
      <c r="DO92" s="20"/>
      <c r="DP92" s="20"/>
      <c r="DQ92" s="20"/>
      <c r="DR92" s="20"/>
      <c r="DS92" s="20"/>
      <c r="DT92" s="20"/>
      <c r="DU92" s="20"/>
      <c r="DV92" s="20"/>
      <c r="DW92" s="20"/>
      <c r="DX92" s="20"/>
      <c r="DY92" s="20"/>
      <c r="DZ92" s="20"/>
      <c r="EA92" s="20"/>
      <c r="EB92" s="20"/>
      <c r="EC92" s="20"/>
      <c r="ED92" s="20"/>
      <c r="EE92" s="20"/>
      <c r="EF92" s="20"/>
      <c r="EG92" s="20"/>
      <c r="EH92" s="20"/>
      <c r="EI92" s="20"/>
      <c r="EJ92" s="20"/>
      <c r="EK92" s="20"/>
      <c r="EL92" s="20"/>
      <c r="EM92" s="20"/>
      <c r="EN92" s="20"/>
      <c r="EO92" s="20"/>
      <c r="EP92" s="20"/>
      <c r="EQ92" s="20"/>
      <c r="ER92" s="20"/>
      <c r="ES92" s="20"/>
      <c r="ET92" s="20"/>
      <c r="EU92" s="20"/>
      <c r="EV92" s="20"/>
      <c r="EW92" s="20"/>
      <c r="EX92" s="20"/>
      <c r="EY92" s="20"/>
      <c r="EZ92" s="20"/>
      <c r="FA92" s="20"/>
      <c r="FB92" s="20"/>
      <c r="FC92" s="20"/>
      <c r="FD92" s="20"/>
      <c r="FE92" s="20"/>
      <c r="FF92" s="20"/>
      <c r="FG92" s="20"/>
      <c r="FH92" s="20"/>
      <c r="FI92" s="20"/>
      <c r="FJ92" s="20"/>
      <c r="FK92" s="20"/>
      <c r="FL92" s="20"/>
      <c r="FM92" s="20"/>
      <c r="FN92" s="20"/>
      <c r="FO92" s="20"/>
      <c r="FP92" s="20"/>
      <c r="FQ92" s="20"/>
      <c r="FR92" s="20"/>
      <c r="FS92" s="20"/>
      <c r="FT92" s="20"/>
      <c r="FU92" s="20"/>
      <c r="FV92" s="20"/>
      <c r="FW92" s="20"/>
      <c r="FX92" s="20"/>
      <c r="FY92" s="20"/>
      <c r="FZ92" s="20"/>
      <c r="GA92" s="20"/>
      <c r="GB92" s="20"/>
      <c r="GC92" s="20"/>
      <c r="GD92" s="20"/>
      <c r="GE92" s="20"/>
      <c r="GF92" s="20"/>
      <c r="GG92" s="20"/>
      <c r="GH92" s="20"/>
      <c r="GI92" s="20"/>
      <c r="GJ92" s="20"/>
      <c r="GK92" s="20"/>
      <c r="GL92" s="20"/>
      <c r="GM92" s="20"/>
      <c r="GN92" s="20"/>
      <c r="GO92" s="20"/>
      <c r="GP92" s="20"/>
      <c r="GQ92" s="20"/>
      <c r="GR92" s="20"/>
      <c r="GS92" s="20"/>
      <c r="GT92" s="20"/>
      <c r="GU92" s="20"/>
      <c r="GV92" s="20"/>
      <c r="GW92" s="20"/>
      <c r="GX92" s="20"/>
      <c r="GY92" s="20"/>
      <c r="GZ92" s="20"/>
      <c r="HA92" s="20"/>
      <c r="HB92" s="20"/>
      <c r="HC92" s="20"/>
      <c r="HD92" s="20"/>
      <c r="HE92" s="20"/>
      <c r="HF92" s="20"/>
      <c r="HG92" s="20"/>
      <c r="HH92" s="20"/>
      <c r="HI92" s="20"/>
      <c r="HJ92" s="20"/>
      <c r="HK92" s="20"/>
      <c r="HL92" s="20"/>
      <c r="HM92" s="20"/>
      <c r="HN92" s="20"/>
      <c r="HO92" s="20"/>
      <c r="HP92" s="20"/>
      <c r="HQ92" s="20"/>
      <c r="HR92" s="20"/>
      <c r="HS92" s="20"/>
      <c r="HT92" s="20"/>
      <c r="HU92" s="20"/>
      <c r="HV92" s="20"/>
      <c r="HW92" s="20"/>
      <c r="HX92" s="20"/>
      <c r="HY92" s="20"/>
      <c r="HZ92" s="20"/>
      <c r="IA92" s="20"/>
      <c r="IB92" s="20"/>
      <c r="IC92" s="20"/>
      <c r="ID92" s="20"/>
      <c r="IE92" s="20"/>
      <c r="IF92" s="20"/>
      <c r="IG92" s="20"/>
      <c r="IH92" s="20"/>
      <c r="II92" s="20"/>
      <c r="IJ92" s="20"/>
      <c r="IK92" s="20"/>
      <c r="IL92" s="20"/>
      <c r="IM92" s="20"/>
      <c r="IN92" s="20"/>
      <c r="IO92" s="20"/>
      <c r="IP92" s="20"/>
      <c r="IQ92" s="20"/>
      <c r="IR92" s="20"/>
      <c r="IS92" s="20"/>
      <c r="IT92" s="20"/>
      <c r="IU92" s="20"/>
      <c r="IV92" s="20"/>
    </row>
    <row r="93" spans="1:256" x14ac:dyDescent="0.25">
      <c r="A93" s="52"/>
      <c r="B93" s="59" t="str">
        <f>'[1]PLANILHA DE ORÇAMENTO- ANEXO 16'!A60</f>
        <v>2.7.1.4</v>
      </c>
      <c r="C93" s="54" t="str">
        <f>'[1]PLANILHA DE ORÇAMENTO- ANEXO 16'!B60</f>
        <v>CDHU</v>
      </c>
      <c r="D93" s="54" t="str">
        <f>'[1]PLANILHA DE ORÇAMENTO- ANEXO 16'!C60</f>
        <v>49.01.020</v>
      </c>
      <c r="E93" s="55" t="str">
        <f>'[1]PLANILHA DE ORÇAMENTO- ANEXO 16'!D60</f>
        <v>Caixa sifonada de PVC rígido de 100 x 150 x 50 mm, com grelha</v>
      </c>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c r="AM93" s="20"/>
      <c r="AN93" s="20"/>
      <c r="AO93" s="20"/>
      <c r="AP93" s="20"/>
      <c r="AQ93" s="20"/>
      <c r="AR93" s="20"/>
      <c r="AS93" s="20"/>
      <c r="AT93" s="20"/>
      <c r="AU93" s="20"/>
      <c r="AV93" s="20"/>
      <c r="AW93" s="20"/>
      <c r="AX93" s="20"/>
      <c r="AY93" s="20"/>
      <c r="AZ93" s="20"/>
      <c r="BA93" s="20"/>
      <c r="BB93" s="20"/>
      <c r="BC93" s="20"/>
      <c r="BD93" s="20"/>
      <c r="BE93" s="20"/>
      <c r="BF93" s="20"/>
      <c r="BG93" s="20"/>
      <c r="BH93" s="20"/>
      <c r="BI93" s="20"/>
      <c r="BJ93" s="20"/>
      <c r="BK93" s="20"/>
      <c r="BL93" s="20"/>
      <c r="BM93" s="20"/>
      <c r="BN93" s="20"/>
      <c r="BO93" s="20"/>
      <c r="BP93" s="20"/>
      <c r="BQ93" s="20"/>
      <c r="BR93" s="20"/>
      <c r="BS93" s="20"/>
      <c r="BT93" s="20"/>
      <c r="BU93" s="20"/>
      <c r="BV93" s="20"/>
      <c r="BW93" s="20"/>
      <c r="BX93" s="20"/>
      <c r="BY93" s="20"/>
      <c r="BZ93" s="20"/>
      <c r="CA93" s="20"/>
      <c r="CB93" s="20"/>
      <c r="CC93" s="20"/>
      <c r="CD93" s="20"/>
      <c r="CE93" s="20"/>
      <c r="CF93" s="20"/>
      <c r="CG93" s="20"/>
      <c r="CH93" s="20"/>
      <c r="CI93" s="20"/>
      <c r="CJ93" s="20"/>
      <c r="CK93" s="20"/>
      <c r="CL93" s="20"/>
      <c r="CM93" s="20"/>
      <c r="CN93" s="20"/>
      <c r="CO93" s="20"/>
      <c r="CP93" s="20"/>
      <c r="CQ93" s="20"/>
      <c r="CR93" s="20"/>
      <c r="CS93" s="20"/>
      <c r="CT93" s="20"/>
      <c r="CU93" s="20"/>
      <c r="CV93" s="20"/>
      <c r="CW93" s="20"/>
      <c r="CX93" s="20"/>
      <c r="CY93" s="20"/>
      <c r="CZ93" s="20"/>
      <c r="DA93" s="20"/>
      <c r="DB93" s="20"/>
      <c r="DC93" s="20"/>
      <c r="DD93" s="20"/>
      <c r="DE93" s="20"/>
      <c r="DF93" s="20"/>
      <c r="DG93" s="20"/>
      <c r="DH93" s="20"/>
      <c r="DI93" s="20"/>
      <c r="DJ93" s="20"/>
      <c r="DK93" s="20"/>
      <c r="DL93" s="20"/>
      <c r="DM93" s="20"/>
      <c r="DN93" s="20"/>
      <c r="DO93" s="20"/>
      <c r="DP93" s="20"/>
      <c r="DQ93" s="20"/>
      <c r="DR93" s="20"/>
      <c r="DS93" s="20"/>
      <c r="DT93" s="20"/>
      <c r="DU93" s="20"/>
      <c r="DV93" s="20"/>
      <c r="DW93" s="20"/>
      <c r="DX93" s="20"/>
      <c r="DY93" s="20"/>
      <c r="DZ93" s="20"/>
      <c r="EA93" s="20"/>
      <c r="EB93" s="20"/>
      <c r="EC93" s="20"/>
      <c r="ED93" s="20"/>
      <c r="EE93" s="20"/>
      <c r="EF93" s="20"/>
      <c r="EG93" s="20"/>
      <c r="EH93" s="20"/>
      <c r="EI93" s="20"/>
      <c r="EJ93" s="20"/>
      <c r="EK93" s="20"/>
      <c r="EL93" s="20"/>
      <c r="EM93" s="20"/>
      <c r="EN93" s="20"/>
      <c r="EO93" s="20"/>
      <c r="EP93" s="20"/>
      <c r="EQ93" s="20"/>
      <c r="ER93" s="20"/>
      <c r="ES93" s="20"/>
      <c r="ET93" s="20"/>
      <c r="EU93" s="20"/>
      <c r="EV93" s="20"/>
      <c r="EW93" s="20"/>
      <c r="EX93" s="20"/>
      <c r="EY93" s="20"/>
      <c r="EZ93" s="20"/>
      <c r="FA93" s="20"/>
      <c r="FB93" s="20"/>
      <c r="FC93" s="20"/>
      <c r="FD93" s="20"/>
      <c r="FE93" s="20"/>
      <c r="FF93" s="20"/>
      <c r="FG93" s="20"/>
      <c r="FH93" s="20"/>
      <c r="FI93" s="20"/>
      <c r="FJ93" s="20"/>
      <c r="FK93" s="20"/>
      <c r="FL93" s="20"/>
      <c r="FM93" s="20"/>
      <c r="FN93" s="20"/>
      <c r="FO93" s="20"/>
      <c r="FP93" s="20"/>
      <c r="FQ93" s="20"/>
      <c r="FR93" s="20"/>
      <c r="FS93" s="20"/>
      <c r="FT93" s="20"/>
      <c r="FU93" s="20"/>
      <c r="FV93" s="20"/>
      <c r="FW93" s="20"/>
      <c r="FX93" s="20"/>
      <c r="FY93" s="20"/>
      <c r="FZ93" s="20"/>
      <c r="GA93" s="20"/>
      <c r="GB93" s="20"/>
      <c r="GC93" s="20"/>
      <c r="GD93" s="20"/>
      <c r="GE93" s="20"/>
      <c r="GF93" s="20"/>
      <c r="GG93" s="20"/>
      <c r="GH93" s="20"/>
      <c r="GI93" s="20"/>
      <c r="GJ93" s="20"/>
      <c r="GK93" s="20"/>
      <c r="GL93" s="20"/>
      <c r="GM93" s="20"/>
      <c r="GN93" s="20"/>
      <c r="GO93" s="20"/>
      <c r="GP93" s="20"/>
      <c r="GQ93" s="20"/>
      <c r="GR93" s="20"/>
      <c r="GS93" s="20"/>
      <c r="GT93" s="20"/>
      <c r="GU93" s="20"/>
      <c r="GV93" s="20"/>
      <c r="GW93" s="20"/>
      <c r="GX93" s="20"/>
      <c r="GY93" s="20"/>
      <c r="GZ93" s="20"/>
      <c r="HA93" s="20"/>
      <c r="HB93" s="20"/>
      <c r="HC93" s="20"/>
      <c r="HD93" s="20"/>
      <c r="HE93" s="20"/>
      <c r="HF93" s="20"/>
      <c r="HG93" s="20"/>
      <c r="HH93" s="20"/>
      <c r="HI93" s="20"/>
      <c r="HJ93" s="20"/>
      <c r="HK93" s="20"/>
      <c r="HL93" s="20"/>
      <c r="HM93" s="20"/>
      <c r="HN93" s="20"/>
      <c r="HO93" s="20"/>
      <c r="HP93" s="20"/>
      <c r="HQ93" s="20"/>
      <c r="HR93" s="20"/>
      <c r="HS93" s="20"/>
      <c r="HT93" s="20"/>
      <c r="HU93" s="20"/>
      <c r="HV93" s="20"/>
      <c r="HW93" s="20"/>
      <c r="HX93" s="20"/>
      <c r="HY93" s="20"/>
      <c r="HZ93" s="20"/>
      <c r="IA93" s="20"/>
      <c r="IB93" s="20"/>
      <c r="IC93" s="20"/>
      <c r="ID93" s="20"/>
      <c r="IE93" s="20"/>
      <c r="IF93" s="20"/>
      <c r="IG93" s="20"/>
      <c r="IH93" s="20"/>
      <c r="II93" s="20"/>
      <c r="IJ93" s="20"/>
      <c r="IK93" s="20"/>
      <c r="IL93" s="20"/>
      <c r="IM93" s="20"/>
      <c r="IN93" s="20"/>
      <c r="IO93" s="20"/>
      <c r="IP93" s="20"/>
      <c r="IQ93" s="20"/>
      <c r="IR93" s="20"/>
      <c r="IS93" s="20"/>
      <c r="IT93" s="20"/>
      <c r="IU93" s="20"/>
      <c r="IV93" s="20"/>
    </row>
    <row r="94" spans="1:256" ht="96" customHeight="1" x14ac:dyDescent="0.25">
      <c r="A94" s="52"/>
      <c r="B94" s="56"/>
      <c r="C94" s="57"/>
      <c r="D94" s="57"/>
      <c r="E94" s="58" t="s">
        <v>235</v>
      </c>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c r="AM94" s="20"/>
      <c r="AN94" s="20"/>
      <c r="AO94" s="20"/>
      <c r="AP94" s="20"/>
      <c r="AQ94" s="20"/>
      <c r="AR94" s="20"/>
      <c r="AS94" s="20"/>
      <c r="AT94" s="20"/>
      <c r="AU94" s="20"/>
      <c r="AV94" s="20"/>
      <c r="AW94" s="20"/>
      <c r="AX94" s="20"/>
      <c r="AY94" s="20"/>
      <c r="AZ94" s="20"/>
      <c r="BA94" s="20"/>
      <c r="BB94" s="20"/>
      <c r="BC94" s="20"/>
      <c r="BD94" s="20"/>
      <c r="BE94" s="20"/>
      <c r="BF94" s="20"/>
      <c r="BG94" s="20"/>
      <c r="BH94" s="20"/>
      <c r="BI94" s="20"/>
      <c r="BJ94" s="20"/>
      <c r="BK94" s="20"/>
      <c r="BL94" s="20"/>
      <c r="BM94" s="20"/>
      <c r="BN94" s="20"/>
      <c r="BO94" s="20"/>
      <c r="BP94" s="20"/>
      <c r="BQ94" s="20"/>
      <c r="BR94" s="20"/>
      <c r="BS94" s="20"/>
      <c r="BT94" s="20"/>
      <c r="BU94" s="20"/>
      <c r="BV94" s="20"/>
      <c r="BW94" s="20"/>
      <c r="BX94" s="20"/>
      <c r="BY94" s="20"/>
      <c r="BZ94" s="20"/>
      <c r="CA94" s="20"/>
      <c r="CB94" s="20"/>
      <c r="CC94" s="20"/>
      <c r="CD94" s="20"/>
      <c r="CE94" s="20"/>
      <c r="CF94" s="20"/>
      <c r="CG94" s="20"/>
      <c r="CH94" s="20"/>
      <c r="CI94" s="20"/>
      <c r="CJ94" s="20"/>
      <c r="CK94" s="20"/>
      <c r="CL94" s="20"/>
      <c r="CM94" s="20"/>
      <c r="CN94" s="20"/>
      <c r="CO94" s="20"/>
      <c r="CP94" s="20"/>
      <c r="CQ94" s="20"/>
      <c r="CR94" s="20"/>
      <c r="CS94" s="20"/>
      <c r="CT94" s="20"/>
      <c r="CU94" s="20"/>
      <c r="CV94" s="20"/>
      <c r="CW94" s="20"/>
      <c r="CX94" s="20"/>
      <c r="CY94" s="20"/>
      <c r="CZ94" s="20"/>
      <c r="DA94" s="20"/>
      <c r="DB94" s="20"/>
      <c r="DC94" s="20"/>
      <c r="DD94" s="20"/>
      <c r="DE94" s="20"/>
      <c r="DF94" s="20"/>
      <c r="DG94" s="20"/>
      <c r="DH94" s="20"/>
      <c r="DI94" s="20"/>
      <c r="DJ94" s="20"/>
      <c r="DK94" s="20"/>
      <c r="DL94" s="20"/>
      <c r="DM94" s="20"/>
      <c r="DN94" s="20"/>
      <c r="DO94" s="20"/>
      <c r="DP94" s="20"/>
      <c r="DQ94" s="20"/>
      <c r="DR94" s="20"/>
      <c r="DS94" s="20"/>
      <c r="DT94" s="20"/>
      <c r="DU94" s="20"/>
      <c r="DV94" s="20"/>
      <c r="DW94" s="20"/>
      <c r="DX94" s="20"/>
      <c r="DY94" s="20"/>
      <c r="DZ94" s="20"/>
      <c r="EA94" s="20"/>
      <c r="EB94" s="20"/>
      <c r="EC94" s="20"/>
      <c r="ED94" s="20"/>
      <c r="EE94" s="20"/>
      <c r="EF94" s="20"/>
      <c r="EG94" s="20"/>
      <c r="EH94" s="20"/>
      <c r="EI94" s="20"/>
      <c r="EJ94" s="20"/>
      <c r="EK94" s="20"/>
      <c r="EL94" s="20"/>
      <c r="EM94" s="20"/>
      <c r="EN94" s="20"/>
      <c r="EO94" s="20"/>
      <c r="EP94" s="20"/>
      <c r="EQ94" s="20"/>
      <c r="ER94" s="20"/>
      <c r="ES94" s="20"/>
      <c r="ET94" s="20"/>
      <c r="EU94" s="20"/>
      <c r="EV94" s="20"/>
      <c r="EW94" s="20"/>
      <c r="EX94" s="20"/>
      <c r="EY94" s="20"/>
      <c r="EZ94" s="20"/>
      <c r="FA94" s="20"/>
      <c r="FB94" s="20"/>
      <c r="FC94" s="20"/>
      <c r="FD94" s="20"/>
      <c r="FE94" s="20"/>
      <c r="FF94" s="20"/>
      <c r="FG94" s="20"/>
      <c r="FH94" s="20"/>
      <c r="FI94" s="20"/>
      <c r="FJ94" s="20"/>
      <c r="FK94" s="20"/>
      <c r="FL94" s="20"/>
      <c r="FM94" s="20"/>
      <c r="FN94" s="20"/>
      <c r="FO94" s="20"/>
      <c r="FP94" s="20"/>
      <c r="FQ94" s="20"/>
      <c r="FR94" s="20"/>
      <c r="FS94" s="20"/>
      <c r="FT94" s="20"/>
      <c r="FU94" s="20"/>
      <c r="FV94" s="20"/>
      <c r="FW94" s="20"/>
      <c r="FX94" s="20"/>
      <c r="FY94" s="20"/>
      <c r="FZ94" s="20"/>
      <c r="GA94" s="20"/>
      <c r="GB94" s="20"/>
      <c r="GC94" s="20"/>
      <c r="GD94" s="20"/>
      <c r="GE94" s="20"/>
      <c r="GF94" s="20"/>
      <c r="GG94" s="20"/>
      <c r="GH94" s="20"/>
      <c r="GI94" s="20"/>
      <c r="GJ94" s="20"/>
      <c r="GK94" s="20"/>
      <c r="GL94" s="20"/>
      <c r="GM94" s="20"/>
      <c r="GN94" s="20"/>
      <c r="GO94" s="20"/>
      <c r="GP94" s="20"/>
      <c r="GQ94" s="20"/>
      <c r="GR94" s="20"/>
      <c r="GS94" s="20"/>
      <c r="GT94" s="20"/>
      <c r="GU94" s="20"/>
      <c r="GV94" s="20"/>
      <c r="GW94" s="20"/>
      <c r="GX94" s="20"/>
      <c r="GY94" s="20"/>
      <c r="GZ94" s="20"/>
      <c r="HA94" s="20"/>
      <c r="HB94" s="20"/>
      <c r="HC94" s="20"/>
      <c r="HD94" s="20"/>
      <c r="HE94" s="20"/>
      <c r="HF94" s="20"/>
      <c r="HG94" s="20"/>
      <c r="HH94" s="20"/>
      <c r="HI94" s="20"/>
      <c r="HJ94" s="20"/>
      <c r="HK94" s="20"/>
      <c r="HL94" s="20"/>
      <c r="HM94" s="20"/>
      <c r="HN94" s="20"/>
      <c r="HO94" s="20"/>
      <c r="HP94" s="20"/>
      <c r="HQ94" s="20"/>
      <c r="HR94" s="20"/>
      <c r="HS94" s="20"/>
      <c r="HT94" s="20"/>
      <c r="HU94" s="20"/>
      <c r="HV94" s="20"/>
      <c r="HW94" s="20"/>
      <c r="HX94" s="20"/>
      <c r="HY94" s="20"/>
      <c r="HZ94" s="20"/>
      <c r="IA94" s="20"/>
      <c r="IB94" s="20"/>
      <c r="IC94" s="20"/>
      <c r="ID94" s="20"/>
      <c r="IE94" s="20"/>
      <c r="IF94" s="20"/>
      <c r="IG94" s="20"/>
      <c r="IH94" s="20"/>
      <c r="II94" s="20"/>
      <c r="IJ94" s="20"/>
      <c r="IK94" s="20"/>
      <c r="IL94" s="20"/>
      <c r="IM94" s="20"/>
      <c r="IN94" s="20"/>
      <c r="IO94" s="20"/>
      <c r="IP94" s="20"/>
      <c r="IQ94" s="20"/>
      <c r="IR94" s="20"/>
      <c r="IS94" s="20"/>
      <c r="IT94" s="20"/>
      <c r="IU94" s="20"/>
      <c r="IV94" s="20"/>
    </row>
    <row r="95" spans="1:256" x14ac:dyDescent="0.25">
      <c r="A95" s="52"/>
      <c r="B95" s="53" t="str">
        <f>'[1]PLANILHA DE ORÇAMENTO- ANEXO 16'!A61</f>
        <v>2.7.2</v>
      </c>
      <c r="C95" s="54"/>
      <c r="D95" s="54"/>
      <c r="E95" s="55" t="str">
        <f>'[1]PLANILHA DE ORÇAMENTO- ANEXO 16'!D61</f>
        <v>Água fria</v>
      </c>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c r="AM95" s="20"/>
      <c r="AN95" s="20"/>
      <c r="AO95" s="20"/>
      <c r="AP95" s="20"/>
      <c r="AQ95" s="20"/>
      <c r="AR95" s="20"/>
      <c r="AS95" s="20"/>
      <c r="AT95" s="20"/>
      <c r="AU95" s="20"/>
      <c r="AV95" s="20"/>
      <c r="AW95" s="20"/>
      <c r="AX95" s="20"/>
      <c r="AY95" s="20"/>
      <c r="AZ95" s="20"/>
      <c r="BA95" s="20"/>
      <c r="BB95" s="20"/>
      <c r="BC95" s="20"/>
      <c r="BD95" s="20"/>
      <c r="BE95" s="20"/>
      <c r="BF95" s="20"/>
      <c r="BG95" s="20"/>
      <c r="BH95" s="20"/>
      <c r="BI95" s="20"/>
      <c r="BJ95" s="20"/>
      <c r="BK95" s="20"/>
      <c r="BL95" s="20"/>
      <c r="BM95" s="20"/>
      <c r="BN95" s="20"/>
      <c r="BO95" s="20"/>
      <c r="BP95" s="20"/>
      <c r="BQ95" s="20"/>
      <c r="BR95" s="20"/>
      <c r="BS95" s="20"/>
      <c r="BT95" s="20"/>
      <c r="BU95" s="20"/>
      <c r="BV95" s="20"/>
      <c r="BW95" s="20"/>
      <c r="BX95" s="20"/>
      <c r="BY95" s="20"/>
      <c r="BZ95" s="20"/>
      <c r="CA95" s="20"/>
      <c r="CB95" s="20"/>
      <c r="CC95" s="20"/>
      <c r="CD95" s="20"/>
      <c r="CE95" s="20"/>
      <c r="CF95" s="20"/>
      <c r="CG95" s="20"/>
      <c r="CH95" s="20"/>
      <c r="CI95" s="20"/>
      <c r="CJ95" s="20"/>
      <c r="CK95" s="20"/>
      <c r="CL95" s="20"/>
      <c r="CM95" s="20"/>
      <c r="CN95" s="20"/>
      <c r="CO95" s="20"/>
      <c r="CP95" s="20"/>
      <c r="CQ95" s="20"/>
      <c r="CR95" s="20"/>
      <c r="CS95" s="20"/>
      <c r="CT95" s="20"/>
      <c r="CU95" s="20"/>
      <c r="CV95" s="20"/>
      <c r="CW95" s="20"/>
      <c r="CX95" s="20"/>
      <c r="CY95" s="20"/>
      <c r="CZ95" s="20"/>
      <c r="DA95" s="20"/>
      <c r="DB95" s="20"/>
      <c r="DC95" s="20"/>
      <c r="DD95" s="20"/>
      <c r="DE95" s="20"/>
      <c r="DF95" s="20"/>
      <c r="DG95" s="20"/>
      <c r="DH95" s="20"/>
      <c r="DI95" s="20"/>
      <c r="DJ95" s="20"/>
      <c r="DK95" s="20"/>
      <c r="DL95" s="20"/>
      <c r="DM95" s="20"/>
      <c r="DN95" s="20"/>
      <c r="DO95" s="20"/>
      <c r="DP95" s="20"/>
      <c r="DQ95" s="20"/>
      <c r="DR95" s="20"/>
      <c r="DS95" s="20"/>
      <c r="DT95" s="20"/>
      <c r="DU95" s="20"/>
      <c r="DV95" s="20"/>
      <c r="DW95" s="20"/>
      <c r="DX95" s="20"/>
      <c r="DY95" s="20"/>
      <c r="DZ95" s="20"/>
      <c r="EA95" s="20"/>
      <c r="EB95" s="20"/>
      <c r="EC95" s="20"/>
      <c r="ED95" s="20"/>
      <c r="EE95" s="20"/>
      <c r="EF95" s="20"/>
      <c r="EG95" s="20"/>
      <c r="EH95" s="20"/>
      <c r="EI95" s="20"/>
      <c r="EJ95" s="20"/>
      <c r="EK95" s="20"/>
      <c r="EL95" s="20"/>
      <c r="EM95" s="20"/>
      <c r="EN95" s="20"/>
      <c r="EO95" s="20"/>
      <c r="EP95" s="20"/>
      <c r="EQ95" s="20"/>
      <c r="ER95" s="20"/>
      <c r="ES95" s="20"/>
      <c r="ET95" s="20"/>
      <c r="EU95" s="20"/>
      <c r="EV95" s="20"/>
      <c r="EW95" s="20"/>
      <c r="EX95" s="20"/>
      <c r="EY95" s="20"/>
      <c r="EZ95" s="20"/>
      <c r="FA95" s="20"/>
      <c r="FB95" s="20"/>
      <c r="FC95" s="20"/>
      <c r="FD95" s="20"/>
      <c r="FE95" s="20"/>
      <c r="FF95" s="20"/>
      <c r="FG95" s="20"/>
      <c r="FH95" s="20"/>
      <c r="FI95" s="20"/>
      <c r="FJ95" s="20"/>
      <c r="FK95" s="20"/>
      <c r="FL95" s="20"/>
      <c r="FM95" s="20"/>
      <c r="FN95" s="20"/>
      <c r="FO95" s="20"/>
      <c r="FP95" s="20"/>
      <c r="FQ95" s="20"/>
      <c r="FR95" s="20"/>
      <c r="FS95" s="20"/>
      <c r="FT95" s="20"/>
      <c r="FU95" s="20"/>
      <c r="FV95" s="20"/>
      <c r="FW95" s="20"/>
      <c r="FX95" s="20"/>
      <c r="FY95" s="20"/>
      <c r="FZ95" s="20"/>
      <c r="GA95" s="20"/>
      <c r="GB95" s="20"/>
      <c r="GC95" s="20"/>
      <c r="GD95" s="20"/>
      <c r="GE95" s="20"/>
      <c r="GF95" s="20"/>
      <c r="GG95" s="20"/>
      <c r="GH95" s="20"/>
      <c r="GI95" s="20"/>
      <c r="GJ95" s="20"/>
      <c r="GK95" s="20"/>
      <c r="GL95" s="20"/>
      <c r="GM95" s="20"/>
      <c r="GN95" s="20"/>
      <c r="GO95" s="20"/>
      <c r="GP95" s="20"/>
      <c r="GQ95" s="20"/>
      <c r="GR95" s="20"/>
      <c r="GS95" s="20"/>
      <c r="GT95" s="20"/>
      <c r="GU95" s="20"/>
      <c r="GV95" s="20"/>
      <c r="GW95" s="20"/>
      <c r="GX95" s="20"/>
      <c r="GY95" s="20"/>
      <c r="GZ95" s="20"/>
      <c r="HA95" s="20"/>
      <c r="HB95" s="20"/>
      <c r="HC95" s="20"/>
      <c r="HD95" s="20"/>
      <c r="HE95" s="20"/>
      <c r="HF95" s="20"/>
      <c r="HG95" s="20"/>
      <c r="HH95" s="20"/>
      <c r="HI95" s="20"/>
      <c r="HJ95" s="20"/>
      <c r="HK95" s="20"/>
      <c r="HL95" s="20"/>
      <c r="HM95" s="20"/>
      <c r="HN95" s="20"/>
      <c r="HO95" s="20"/>
      <c r="HP95" s="20"/>
      <c r="HQ95" s="20"/>
      <c r="HR95" s="20"/>
      <c r="HS95" s="20"/>
      <c r="HT95" s="20"/>
      <c r="HU95" s="20"/>
      <c r="HV95" s="20"/>
      <c r="HW95" s="20"/>
      <c r="HX95" s="20"/>
      <c r="HY95" s="20"/>
      <c r="HZ95" s="20"/>
      <c r="IA95" s="20"/>
      <c r="IB95" s="20"/>
      <c r="IC95" s="20"/>
      <c r="ID95" s="20"/>
      <c r="IE95" s="20"/>
      <c r="IF95" s="20"/>
      <c r="IG95" s="20"/>
      <c r="IH95" s="20"/>
      <c r="II95" s="20"/>
      <c r="IJ95" s="20"/>
      <c r="IK95" s="20"/>
      <c r="IL95" s="20"/>
      <c r="IM95" s="20"/>
      <c r="IN95" s="20"/>
      <c r="IO95" s="20"/>
      <c r="IP95" s="20"/>
      <c r="IQ95" s="20"/>
      <c r="IR95" s="20"/>
      <c r="IS95" s="20"/>
      <c r="IT95" s="20"/>
      <c r="IU95" s="20"/>
      <c r="IV95" s="20"/>
    </row>
    <row r="96" spans="1:256" x14ac:dyDescent="0.25">
      <c r="A96" s="52"/>
      <c r="B96" s="59" t="e">
        <f>'PLANILHA DE ORÇAMENTO- ANEXO 16'!#REF!</f>
        <v>#REF!</v>
      </c>
      <c r="C96" s="54" t="e">
        <f>'PLANILHA DE ORÇAMENTO- ANEXO 16'!#REF!</f>
        <v>#REF!</v>
      </c>
      <c r="D96" s="54" t="e">
        <f>'PLANILHA DE ORÇAMENTO- ANEXO 16'!#REF!</f>
        <v>#REF!</v>
      </c>
      <c r="E96" s="55" t="e">
        <f>'PLANILHA DE ORÇAMENTO- ANEXO 16'!#REF!</f>
        <v>#REF!</v>
      </c>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c r="AM96" s="20"/>
      <c r="AN96" s="20"/>
      <c r="AO96" s="20"/>
      <c r="AP96" s="20"/>
      <c r="AQ96" s="20"/>
      <c r="AR96" s="20"/>
      <c r="AS96" s="20"/>
      <c r="AT96" s="20"/>
      <c r="AU96" s="20"/>
      <c r="AV96" s="20"/>
      <c r="AW96" s="20"/>
      <c r="AX96" s="20"/>
      <c r="AY96" s="20"/>
      <c r="AZ96" s="20"/>
      <c r="BA96" s="20"/>
      <c r="BB96" s="20"/>
      <c r="BC96" s="20"/>
      <c r="BD96" s="20"/>
      <c r="BE96" s="20"/>
      <c r="BF96" s="20"/>
      <c r="BG96" s="20"/>
      <c r="BH96" s="20"/>
      <c r="BI96" s="20"/>
      <c r="BJ96" s="20"/>
      <c r="BK96" s="20"/>
      <c r="BL96" s="20"/>
      <c r="BM96" s="20"/>
      <c r="BN96" s="20"/>
      <c r="BO96" s="20"/>
      <c r="BP96" s="20"/>
      <c r="BQ96" s="20"/>
      <c r="BR96" s="20"/>
      <c r="BS96" s="20"/>
      <c r="BT96" s="20"/>
      <c r="BU96" s="20"/>
      <c r="BV96" s="20"/>
      <c r="BW96" s="20"/>
      <c r="BX96" s="20"/>
      <c r="BY96" s="20"/>
      <c r="BZ96" s="20"/>
      <c r="CA96" s="20"/>
      <c r="CB96" s="20"/>
      <c r="CC96" s="20"/>
      <c r="CD96" s="20"/>
      <c r="CE96" s="20"/>
      <c r="CF96" s="20"/>
      <c r="CG96" s="20"/>
      <c r="CH96" s="20"/>
      <c r="CI96" s="20"/>
      <c r="CJ96" s="20"/>
      <c r="CK96" s="20"/>
      <c r="CL96" s="20"/>
      <c r="CM96" s="20"/>
      <c r="CN96" s="20"/>
      <c r="CO96" s="20"/>
      <c r="CP96" s="20"/>
      <c r="CQ96" s="20"/>
      <c r="CR96" s="20"/>
      <c r="CS96" s="20"/>
      <c r="CT96" s="20"/>
      <c r="CU96" s="20"/>
      <c r="CV96" s="20"/>
      <c r="CW96" s="20"/>
      <c r="CX96" s="20"/>
      <c r="CY96" s="20"/>
      <c r="CZ96" s="20"/>
      <c r="DA96" s="20"/>
      <c r="DB96" s="20"/>
      <c r="DC96" s="20"/>
      <c r="DD96" s="20"/>
      <c r="DE96" s="20"/>
      <c r="DF96" s="20"/>
      <c r="DG96" s="20"/>
      <c r="DH96" s="20"/>
      <c r="DI96" s="20"/>
      <c r="DJ96" s="20"/>
      <c r="DK96" s="20"/>
      <c r="DL96" s="20"/>
      <c r="DM96" s="20"/>
      <c r="DN96" s="20"/>
      <c r="DO96" s="20"/>
      <c r="DP96" s="20"/>
      <c r="DQ96" s="20"/>
      <c r="DR96" s="20"/>
      <c r="DS96" s="20"/>
      <c r="DT96" s="20"/>
      <c r="DU96" s="20"/>
      <c r="DV96" s="20"/>
      <c r="DW96" s="20"/>
      <c r="DX96" s="20"/>
      <c r="DY96" s="20"/>
      <c r="DZ96" s="20"/>
      <c r="EA96" s="20"/>
      <c r="EB96" s="20"/>
      <c r="EC96" s="20"/>
      <c r="ED96" s="20"/>
      <c r="EE96" s="20"/>
      <c r="EF96" s="20"/>
      <c r="EG96" s="20"/>
      <c r="EH96" s="20"/>
      <c r="EI96" s="20"/>
      <c r="EJ96" s="20"/>
      <c r="EK96" s="20"/>
      <c r="EL96" s="20"/>
      <c r="EM96" s="20"/>
      <c r="EN96" s="20"/>
      <c r="EO96" s="20"/>
      <c r="EP96" s="20"/>
      <c r="EQ96" s="20"/>
      <c r="ER96" s="20"/>
      <c r="ES96" s="20"/>
      <c r="ET96" s="20"/>
      <c r="EU96" s="20"/>
      <c r="EV96" s="20"/>
      <c r="EW96" s="20"/>
      <c r="EX96" s="20"/>
      <c r="EY96" s="20"/>
      <c r="EZ96" s="20"/>
      <c r="FA96" s="20"/>
      <c r="FB96" s="20"/>
      <c r="FC96" s="20"/>
      <c r="FD96" s="20"/>
      <c r="FE96" s="20"/>
      <c r="FF96" s="20"/>
      <c r="FG96" s="20"/>
      <c r="FH96" s="20"/>
      <c r="FI96" s="20"/>
      <c r="FJ96" s="20"/>
      <c r="FK96" s="20"/>
      <c r="FL96" s="20"/>
      <c r="FM96" s="20"/>
      <c r="FN96" s="20"/>
      <c r="FO96" s="20"/>
      <c r="FP96" s="20"/>
      <c r="FQ96" s="20"/>
      <c r="FR96" s="20"/>
      <c r="FS96" s="20"/>
      <c r="FT96" s="20"/>
      <c r="FU96" s="20"/>
      <c r="FV96" s="20"/>
      <c r="FW96" s="20"/>
      <c r="FX96" s="20"/>
      <c r="FY96" s="20"/>
      <c r="FZ96" s="20"/>
      <c r="GA96" s="20"/>
      <c r="GB96" s="20"/>
      <c r="GC96" s="20"/>
      <c r="GD96" s="20"/>
      <c r="GE96" s="20"/>
      <c r="GF96" s="20"/>
      <c r="GG96" s="20"/>
      <c r="GH96" s="20"/>
      <c r="GI96" s="20"/>
      <c r="GJ96" s="20"/>
      <c r="GK96" s="20"/>
      <c r="GL96" s="20"/>
      <c r="GM96" s="20"/>
      <c r="GN96" s="20"/>
      <c r="GO96" s="20"/>
      <c r="GP96" s="20"/>
      <c r="GQ96" s="20"/>
      <c r="GR96" s="20"/>
      <c r="GS96" s="20"/>
      <c r="GT96" s="20"/>
      <c r="GU96" s="20"/>
      <c r="GV96" s="20"/>
      <c r="GW96" s="20"/>
      <c r="GX96" s="20"/>
      <c r="GY96" s="20"/>
      <c r="GZ96" s="20"/>
      <c r="HA96" s="20"/>
      <c r="HB96" s="20"/>
      <c r="HC96" s="20"/>
      <c r="HD96" s="20"/>
      <c r="HE96" s="20"/>
      <c r="HF96" s="20"/>
      <c r="HG96" s="20"/>
      <c r="HH96" s="20"/>
      <c r="HI96" s="20"/>
      <c r="HJ96" s="20"/>
      <c r="HK96" s="20"/>
      <c r="HL96" s="20"/>
      <c r="HM96" s="20"/>
      <c r="HN96" s="20"/>
      <c r="HO96" s="20"/>
      <c r="HP96" s="20"/>
      <c r="HQ96" s="20"/>
      <c r="HR96" s="20"/>
      <c r="HS96" s="20"/>
      <c r="HT96" s="20"/>
      <c r="HU96" s="20"/>
      <c r="HV96" s="20"/>
      <c r="HW96" s="20"/>
      <c r="HX96" s="20"/>
      <c r="HY96" s="20"/>
      <c r="HZ96" s="20"/>
      <c r="IA96" s="20"/>
      <c r="IB96" s="20"/>
      <c r="IC96" s="20"/>
      <c r="ID96" s="20"/>
      <c r="IE96" s="20"/>
      <c r="IF96" s="20"/>
      <c r="IG96" s="20"/>
      <c r="IH96" s="20"/>
      <c r="II96" s="20"/>
      <c r="IJ96" s="20"/>
      <c r="IK96" s="20"/>
      <c r="IL96" s="20"/>
      <c r="IM96" s="20"/>
      <c r="IN96" s="20"/>
      <c r="IO96" s="20"/>
      <c r="IP96" s="20"/>
      <c r="IQ96" s="20"/>
      <c r="IR96" s="20"/>
      <c r="IS96" s="20"/>
      <c r="IT96" s="20"/>
      <c r="IU96" s="20"/>
      <c r="IV96" s="20"/>
    </row>
    <row r="97" spans="1:256" ht="60" x14ac:dyDescent="0.25">
      <c r="A97" s="52"/>
      <c r="B97" s="56"/>
      <c r="C97" s="57"/>
      <c r="D97" s="57"/>
      <c r="E97" s="58" t="s">
        <v>236</v>
      </c>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c r="AM97" s="20"/>
      <c r="AN97" s="20"/>
      <c r="AO97" s="20"/>
      <c r="AP97" s="20"/>
      <c r="AQ97" s="20"/>
      <c r="AR97" s="20"/>
      <c r="AS97" s="20"/>
      <c r="AT97" s="20"/>
      <c r="AU97" s="20"/>
      <c r="AV97" s="20"/>
      <c r="AW97" s="20"/>
      <c r="AX97" s="20"/>
      <c r="AY97" s="20"/>
      <c r="AZ97" s="20"/>
      <c r="BA97" s="20"/>
      <c r="BB97" s="20"/>
      <c r="BC97" s="20"/>
      <c r="BD97" s="20"/>
      <c r="BE97" s="20"/>
      <c r="BF97" s="20"/>
      <c r="BG97" s="20"/>
      <c r="BH97" s="20"/>
      <c r="BI97" s="20"/>
      <c r="BJ97" s="20"/>
      <c r="BK97" s="20"/>
      <c r="BL97" s="20"/>
      <c r="BM97" s="20"/>
      <c r="BN97" s="20"/>
      <c r="BO97" s="20"/>
      <c r="BP97" s="20"/>
      <c r="BQ97" s="20"/>
      <c r="BR97" s="20"/>
      <c r="BS97" s="20"/>
      <c r="BT97" s="20"/>
      <c r="BU97" s="20"/>
      <c r="BV97" s="20"/>
      <c r="BW97" s="20"/>
      <c r="BX97" s="20"/>
      <c r="BY97" s="20"/>
      <c r="BZ97" s="20"/>
      <c r="CA97" s="20"/>
      <c r="CB97" s="20"/>
      <c r="CC97" s="20"/>
      <c r="CD97" s="20"/>
      <c r="CE97" s="20"/>
      <c r="CF97" s="20"/>
      <c r="CG97" s="20"/>
      <c r="CH97" s="20"/>
      <c r="CI97" s="20"/>
      <c r="CJ97" s="20"/>
      <c r="CK97" s="20"/>
      <c r="CL97" s="20"/>
      <c r="CM97" s="20"/>
      <c r="CN97" s="20"/>
      <c r="CO97" s="20"/>
      <c r="CP97" s="20"/>
      <c r="CQ97" s="20"/>
      <c r="CR97" s="20"/>
      <c r="CS97" s="20"/>
      <c r="CT97" s="20"/>
      <c r="CU97" s="20"/>
      <c r="CV97" s="20"/>
      <c r="CW97" s="20"/>
      <c r="CX97" s="20"/>
      <c r="CY97" s="20"/>
      <c r="CZ97" s="20"/>
      <c r="DA97" s="20"/>
      <c r="DB97" s="20"/>
      <c r="DC97" s="20"/>
      <c r="DD97" s="20"/>
      <c r="DE97" s="20"/>
      <c r="DF97" s="20"/>
      <c r="DG97" s="20"/>
      <c r="DH97" s="20"/>
      <c r="DI97" s="20"/>
      <c r="DJ97" s="20"/>
      <c r="DK97" s="20"/>
      <c r="DL97" s="20"/>
      <c r="DM97" s="20"/>
      <c r="DN97" s="20"/>
      <c r="DO97" s="20"/>
      <c r="DP97" s="20"/>
      <c r="DQ97" s="20"/>
      <c r="DR97" s="20"/>
      <c r="DS97" s="20"/>
      <c r="DT97" s="20"/>
      <c r="DU97" s="20"/>
      <c r="DV97" s="20"/>
      <c r="DW97" s="20"/>
      <c r="DX97" s="20"/>
      <c r="DY97" s="20"/>
      <c r="DZ97" s="20"/>
      <c r="EA97" s="20"/>
      <c r="EB97" s="20"/>
      <c r="EC97" s="20"/>
      <c r="ED97" s="20"/>
      <c r="EE97" s="20"/>
      <c r="EF97" s="20"/>
      <c r="EG97" s="20"/>
      <c r="EH97" s="20"/>
      <c r="EI97" s="20"/>
      <c r="EJ97" s="20"/>
      <c r="EK97" s="20"/>
      <c r="EL97" s="20"/>
      <c r="EM97" s="20"/>
      <c r="EN97" s="20"/>
      <c r="EO97" s="20"/>
      <c r="EP97" s="20"/>
      <c r="EQ97" s="20"/>
      <c r="ER97" s="20"/>
      <c r="ES97" s="20"/>
      <c r="ET97" s="20"/>
      <c r="EU97" s="20"/>
      <c r="EV97" s="20"/>
      <c r="EW97" s="20"/>
      <c r="EX97" s="20"/>
      <c r="EY97" s="20"/>
      <c r="EZ97" s="20"/>
      <c r="FA97" s="20"/>
      <c r="FB97" s="20"/>
      <c r="FC97" s="20"/>
      <c r="FD97" s="20"/>
      <c r="FE97" s="20"/>
      <c r="FF97" s="20"/>
      <c r="FG97" s="20"/>
      <c r="FH97" s="20"/>
      <c r="FI97" s="20"/>
      <c r="FJ97" s="20"/>
      <c r="FK97" s="20"/>
      <c r="FL97" s="20"/>
      <c r="FM97" s="20"/>
      <c r="FN97" s="20"/>
      <c r="FO97" s="20"/>
      <c r="FP97" s="20"/>
      <c r="FQ97" s="20"/>
      <c r="FR97" s="20"/>
      <c r="FS97" s="20"/>
      <c r="FT97" s="20"/>
      <c r="FU97" s="20"/>
      <c r="FV97" s="20"/>
      <c r="FW97" s="20"/>
      <c r="FX97" s="20"/>
      <c r="FY97" s="20"/>
      <c r="FZ97" s="20"/>
      <c r="GA97" s="20"/>
      <c r="GB97" s="20"/>
      <c r="GC97" s="20"/>
      <c r="GD97" s="20"/>
      <c r="GE97" s="20"/>
      <c r="GF97" s="20"/>
      <c r="GG97" s="20"/>
      <c r="GH97" s="20"/>
      <c r="GI97" s="20"/>
      <c r="GJ97" s="20"/>
      <c r="GK97" s="20"/>
      <c r="GL97" s="20"/>
      <c r="GM97" s="20"/>
      <c r="GN97" s="20"/>
      <c r="GO97" s="20"/>
      <c r="GP97" s="20"/>
      <c r="GQ97" s="20"/>
      <c r="GR97" s="20"/>
      <c r="GS97" s="20"/>
      <c r="GT97" s="20"/>
      <c r="GU97" s="20"/>
      <c r="GV97" s="20"/>
      <c r="GW97" s="20"/>
      <c r="GX97" s="20"/>
      <c r="GY97" s="20"/>
      <c r="GZ97" s="20"/>
      <c r="HA97" s="20"/>
      <c r="HB97" s="20"/>
      <c r="HC97" s="20"/>
      <c r="HD97" s="20"/>
      <c r="HE97" s="20"/>
      <c r="HF97" s="20"/>
      <c r="HG97" s="20"/>
      <c r="HH97" s="20"/>
      <c r="HI97" s="20"/>
      <c r="HJ97" s="20"/>
      <c r="HK97" s="20"/>
      <c r="HL97" s="20"/>
      <c r="HM97" s="20"/>
      <c r="HN97" s="20"/>
      <c r="HO97" s="20"/>
      <c r="HP97" s="20"/>
      <c r="HQ97" s="20"/>
      <c r="HR97" s="20"/>
      <c r="HS97" s="20"/>
      <c r="HT97" s="20"/>
      <c r="HU97" s="20"/>
      <c r="HV97" s="20"/>
      <c r="HW97" s="20"/>
      <c r="HX97" s="20"/>
      <c r="HY97" s="20"/>
      <c r="HZ97" s="20"/>
      <c r="IA97" s="20"/>
      <c r="IB97" s="20"/>
      <c r="IC97" s="20"/>
      <c r="ID97" s="20"/>
      <c r="IE97" s="20"/>
      <c r="IF97" s="20"/>
      <c r="IG97" s="20"/>
      <c r="IH97" s="20"/>
      <c r="II97" s="20"/>
      <c r="IJ97" s="20"/>
      <c r="IK97" s="20"/>
      <c r="IL97" s="20"/>
      <c r="IM97" s="20"/>
      <c r="IN97" s="20"/>
      <c r="IO97" s="20"/>
      <c r="IP97" s="20"/>
      <c r="IQ97" s="20"/>
      <c r="IR97" s="20"/>
      <c r="IS97" s="20"/>
      <c r="IT97" s="20"/>
      <c r="IU97" s="20"/>
      <c r="IV97" s="20"/>
    </row>
    <row r="98" spans="1:256" x14ac:dyDescent="0.25">
      <c r="A98" s="52"/>
      <c r="B98" s="53" t="str">
        <f>'[1]PLANILHA DE ORÇAMENTO- ANEXO 16'!A62</f>
        <v>2.7.2.1</v>
      </c>
      <c r="C98" s="54" t="str">
        <f>'[1]PLANILHA DE ORÇAMENTO- ANEXO 16'!B62</f>
        <v>CDHU</v>
      </c>
      <c r="D98" s="54" t="str">
        <f>'[1]PLANILHA DE ORÇAMENTO- ANEXO 16'!C62</f>
        <v>47.02.020</v>
      </c>
      <c r="E98" s="55" t="str">
        <f>'[1]PLANILHA DE ORÇAMENTO- ANEXO 16'!D62</f>
        <v>Registro de gaveta em latão fundido cromado com canopla, DN= 3/4´ - linha especial</v>
      </c>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c r="AM98" s="20"/>
      <c r="AN98" s="20"/>
      <c r="AO98" s="20"/>
      <c r="AP98" s="20"/>
      <c r="AQ98" s="20"/>
      <c r="AR98" s="20"/>
      <c r="AS98" s="20"/>
      <c r="AT98" s="20"/>
      <c r="AU98" s="20"/>
      <c r="AV98" s="20"/>
      <c r="AW98" s="20"/>
      <c r="AX98" s="20"/>
      <c r="AY98" s="20"/>
      <c r="AZ98" s="20"/>
      <c r="BA98" s="20"/>
      <c r="BB98" s="20"/>
      <c r="BC98" s="20"/>
      <c r="BD98" s="20"/>
      <c r="BE98" s="20"/>
      <c r="BF98" s="20"/>
      <c r="BG98" s="20"/>
      <c r="BH98" s="20"/>
      <c r="BI98" s="20"/>
      <c r="BJ98" s="20"/>
      <c r="BK98" s="20"/>
      <c r="BL98" s="20"/>
      <c r="BM98" s="20"/>
      <c r="BN98" s="20"/>
      <c r="BO98" s="20"/>
      <c r="BP98" s="20"/>
      <c r="BQ98" s="20"/>
      <c r="BR98" s="20"/>
      <c r="BS98" s="20"/>
      <c r="BT98" s="20"/>
      <c r="BU98" s="20"/>
      <c r="BV98" s="20"/>
      <c r="BW98" s="20"/>
      <c r="BX98" s="20"/>
      <c r="BY98" s="20"/>
      <c r="BZ98" s="20"/>
      <c r="CA98" s="20"/>
      <c r="CB98" s="20"/>
      <c r="CC98" s="20"/>
      <c r="CD98" s="20"/>
      <c r="CE98" s="20"/>
      <c r="CF98" s="20"/>
      <c r="CG98" s="20"/>
      <c r="CH98" s="20"/>
      <c r="CI98" s="20"/>
      <c r="CJ98" s="20"/>
      <c r="CK98" s="20"/>
      <c r="CL98" s="20"/>
      <c r="CM98" s="20"/>
      <c r="CN98" s="20"/>
      <c r="CO98" s="20"/>
      <c r="CP98" s="20"/>
      <c r="CQ98" s="20"/>
      <c r="CR98" s="20"/>
      <c r="CS98" s="20"/>
      <c r="CT98" s="20"/>
      <c r="CU98" s="20"/>
      <c r="CV98" s="20"/>
      <c r="CW98" s="20"/>
      <c r="CX98" s="20"/>
      <c r="CY98" s="20"/>
      <c r="CZ98" s="20"/>
      <c r="DA98" s="20"/>
      <c r="DB98" s="20"/>
      <c r="DC98" s="20"/>
      <c r="DD98" s="20"/>
      <c r="DE98" s="20"/>
      <c r="DF98" s="20"/>
      <c r="DG98" s="20"/>
      <c r="DH98" s="20"/>
      <c r="DI98" s="20"/>
      <c r="DJ98" s="20"/>
      <c r="DK98" s="20"/>
      <c r="DL98" s="20"/>
      <c r="DM98" s="20"/>
      <c r="DN98" s="20"/>
      <c r="DO98" s="20"/>
      <c r="DP98" s="20"/>
      <c r="DQ98" s="20"/>
      <c r="DR98" s="20"/>
      <c r="DS98" s="20"/>
      <c r="DT98" s="20"/>
      <c r="DU98" s="20"/>
      <c r="DV98" s="20"/>
      <c r="DW98" s="20"/>
      <c r="DX98" s="20"/>
      <c r="DY98" s="20"/>
      <c r="DZ98" s="20"/>
      <c r="EA98" s="20"/>
      <c r="EB98" s="20"/>
      <c r="EC98" s="20"/>
      <c r="ED98" s="20"/>
      <c r="EE98" s="20"/>
      <c r="EF98" s="20"/>
      <c r="EG98" s="20"/>
      <c r="EH98" s="20"/>
      <c r="EI98" s="20"/>
      <c r="EJ98" s="20"/>
      <c r="EK98" s="20"/>
      <c r="EL98" s="20"/>
      <c r="EM98" s="20"/>
      <c r="EN98" s="20"/>
      <c r="EO98" s="20"/>
      <c r="EP98" s="20"/>
      <c r="EQ98" s="20"/>
      <c r="ER98" s="20"/>
      <c r="ES98" s="20"/>
      <c r="ET98" s="20"/>
      <c r="EU98" s="20"/>
      <c r="EV98" s="20"/>
      <c r="EW98" s="20"/>
      <c r="EX98" s="20"/>
      <c r="EY98" s="20"/>
      <c r="EZ98" s="20"/>
      <c r="FA98" s="20"/>
      <c r="FB98" s="20"/>
      <c r="FC98" s="20"/>
      <c r="FD98" s="20"/>
      <c r="FE98" s="20"/>
      <c r="FF98" s="20"/>
      <c r="FG98" s="20"/>
      <c r="FH98" s="20"/>
      <c r="FI98" s="20"/>
      <c r="FJ98" s="20"/>
      <c r="FK98" s="20"/>
      <c r="FL98" s="20"/>
      <c r="FM98" s="20"/>
      <c r="FN98" s="20"/>
      <c r="FO98" s="20"/>
      <c r="FP98" s="20"/>
      <c r="FQ98" s="20"/>
      <c r="FR98" s="20"/>
      <c r="FS98" s="20"/>
      <c r="FT98" s="20"/>
      <c r="FU98" s="20"/>
      <c r="FV98" s="20"/>
      <c r="FW98" s="20"/>
      <c r="FX98" s="20"/>
      <c r="FY98" s="20"/>
      <c r="FZ98" s="20"/>
      <c r="GA98" s="20"/>
      <c r="GB98" s="20"/>
      <c r="GC98" s="20"/>
      <c r="GD98" s="20"/>
      <c r="GE98" s="20"/>
      <c r="GF98" s="20"/>
      <c r="GG98" s="20"/>
      <c r="GH98" s="20"/>
      <c r="GI98" s="20"/>
      <c r="GJ98" s="20"/>
      <c r="GK98" s="20"/>
      <c r="GL98" s="20"/>
      <c r="GM98" s="20"/>
      <c r="GN98" s="20"/>
      <c r="GO98" s="20"/>
      <c r="GP98" s="20"/>
      <c r="GQ98" s="20"/>
      <c r="GR98" s="20"/>
      <c r="GS98" s="20"/>
      <c r="GT98" s="20"/>
      <c r="GU98" s="20"/>
      <c r="GV98" s="20"/>
      <c r="GW98" s="20"/>
      <c r="GX98" s="20"/>
      <c r="GY98" s="20"/>
      <c r="GZ98" s="20"/>
      <c r="HA98" s="20"/>
      <c r="HB98" s="20"/>
      <c r="HC98" s="20"/>
      <c r="HD98" s="20"/>
      <c r="HE98" s="20"/>
      <c r="HF98" s="20"/>
      <c r="HG98" s="20"/>
      <c r="HH98" s="20"/>
      <c r="HI98" s="20"/>
      <c r="HJ98" s="20"/>
      <c r="HK98" s="20"/>
      <c r="HL98" s="20"/>
      <c r="HM98" s="20"/>
      <c r="HN98" s="20"/>
      <c r="HO98" s="20"/>
      <c r="HP98" s="20"/>
      <c r="HQ98" s="20"/>
      <c r="HR98" s="20"/>
      <c r="HS98" s="20"/>
      <c r="HT98" s="20"/>
      <c r="HU98" s="20"/>
      <c r="HV98" s="20"/>
      <c r="HW98" s="20"/>
      <c r="HX98" s="20"/>
      <c r="HY98" s="20"/>
      <c r="HZ98" s="20"/>
      <c r="IA98" s="20"/>
      <c r="IB98" s="20"/>
      <c r="IC98" s="20"/>
      <c r="ID98" s="20"/>
      <c r="IE98" s="20"/>
      <c r="IF98" s="20"/>
      <c r="IG98" s="20"/>
      <c r="IH98" s="20"/>
      <c r="II98" s="20"/>
      <c r="IJ98" s="20"/>
      <c r="IK98" s="20"/>
      <c r="IL98" s="20"/>
      <c r="IM98" s="20"/>
      <c r="IN98" s="20"/>
      <c r="IO98" s="20"/>
      <c r="IP98" s="20"/>
      <c r="IQ98" s="20"/>
      <c r="IR98" s="20"/>
      <c r="IS98" s="20"/>
      <c r="IT98" s="20"/>
      <c r="IU98" s="20"/>
      <c r="IV98" s="20"/>
    </row>
    <row r="99" spans="1:256" ht="48" x14ac:dyDescent="0.25">
      <c r="A99" s="52"/>
      <c r="B99" s="56"/>
      <c r="C99" s="57"/>
      <c r="D99" s="57"/>
      <c r="E99" s="58" t="s">
        <v>237</v>
      </c>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c r="AM99" s="20"/>
      <c r="AN99" s="20"/>
      <c r="AO99" s="20"/>
      <c r="AP99" s="20"/>
      <c r="AQ99" s="20"/>
      <c r="AR99" s="20"/>
      <c r="AS99" s="20"/>
      <c r="AT99" s="20"/>
      <c r="AU99" s="20"/>
      <c r="AV99" s="20"/>
      <c r="AW99" s="20"/>
      <c r="AX99" s="20"/>
      <c r="AY99" s="20"/>
      <c r="AZ99" s="20"/>
      <c r="BA99" s="20"/>
      <c r="BB99" s="20"/>
      <c r="BC99" s="20"/>
      <c r="BD99" s="20"/>
      <c r="BE99" s="20"/>
      <c r="BF99" s="20"/>
      <c r="BG99" s="20"/>
      <c r="BH99" s="20"/>
      <c r="BI99" s="20"/>
      <c r="BJ99" s="20"/>
      <c r="BK99" s="20"/>
      <c r="BL99" s="20"/>
      <c r="BM99" s="20"/>
      <c r="BN99" s="20"/>
      <c r="BO99" s="20"/>
      <c r="BP99" s="20"/>
      <c r="BQ99" s="20"/>
      <c r="BR99" s="20"/>
      <c r="BS99" s="20"/>
      <c r="BT99" s="20"/>
      <c r="BU99" s="20"/>
      <c r="BV99" s="20"/>
      <c r="BW99" s="20"/>
      <c r="BX99" s="20"/>
      <c r="BY99" s="20"/>
      <c r="BZ99" s="20"/>
      <c r="CA99" s="20"/>
      <c r="CB99" s="20"/>
      <c r="CC99" s="20"/>
      <c r="CD99" s="20"/>
      <c r="CE99" s="20"/>
      <c r="CF99" s="20"/>
      <c r="CG99" s="20"/>
      <c r="CH99" s="20"/>
      <c r="CI99" s="20"/>
      <c r="CJ99" s="20"/>
      <c r="CK99" s="20"/>
      <c r="CL99" s="20"/>
      <c r="CM99" s="20"/>
      <c r="CN99" s="20"/>
      <c r="CO99" s="20"/>
      <c r="CP99" s="20"/>
      <c r="CQ99" s="20"/>
      <c r="CR99" s="20"/>
      <c r="CS99" s="20"/>
      <c r="CT99" s="20"/>
      <c r="CU99" s="20"/>
      <c r="CV99" s="20"/>
      <c r="CW99" s="20"/>
      <c r="CX99" s="20"/>
      <c r="CY99" s="20"/>
      <c r="CZ99" s="20"/>
      <c r="DA99" s="20"/>
      <c r="DB99" s="20"/>
      <c r="DC99" s="20"/>
      <c r="DD99" s="20"/>
      <c r="DE99" s="20"/>
      <c r="DF99" s="20"/>
      <c r="DG99" s="20"/>
      <c r="DH99" s="20"/>
      <c r="DI99" s="20"/>
      <c r="DJ99" s="20"/>
      <c r="DK99" s="20"/>
      <c r="DL99" s="20"/>
      <c r="DM99" s="20"/>
      <c r="DN99" s="20"/>
      <c r="DO99" s="20"/>
      <c r="DP99" s="20"/>
      <c r="DQ99" s="20"/>
      <c r="DR99" s="20"/>
      <c r="DS99" s="20"/>
      <c r="DT99" s="20"/>
      <c r="DU99" s="20"/>
      <c r="DV99" s="20"/>
      <c r="DW99" s="20"/>
      <c r="DX99" s="20"/>
      <c r="DY99" s="20"/>
      <c r="DZ99" s="20"/>
      <c r="EA99" s="20"/>
      <c r="EB99" s="20"/>
      <c r="EC99" s="20"/>
      <c r="ED99" s="20"/>
      <c r="EE99" s="20"/>
      <c r="EF99" s="20"/>
      <c r="EG99" s="20"/>
      <c r="EH99" s="20"/>
      <c r="EI99" s="20"/>
      <c r="EJ99" s="20"/>
      <c r="EK99" s="20"/>
      <c r="EL99" s="20"/>
      <c r="EM99" s="20"/>
      <c r="EN99" s="20"/>
      <c r="EO99" s="20"/>
      <c r="EP99" s="20"/>
      <c r="EQ99" s="20"/>
      <c r="ER99" s="20"/>
      <c r="ES99" s="20"/>
      <c r="ET99" s="20"/>
      <c r="EU99" s="20"/>
      <c r="EV99" s="20"/>
      <c r="EW99" s="20"/>
      <c r="EX99" s="20"/>
      <c r="EY99" s="20"/>
      <c r="EZ99" s="20"/>
      <c r="FA99" s="20"/>
      <c r="FB99" s="20"/>
      <c r="FC99" s="20"/>
      <c r="FD99" s="20"/>
      <c r="FE99" s="20"/>
      <c r="FF99" s="20"/>
      <c r="FG99" s="20"/>
      <c r="FH99" s="20"/>
      <c r="FI99" s="20"/>
      <c r="FJ99" s="20"/>
      <c r="FK99" s="20"/>
      <c r="FL99" s="20"/>
      <c r="FM99" s="20"/>
      <c r="FN99" s="20"/>
      <c r="FO99" s="20"/>
      <c r="FP99" s="20"/>
      <c r="FQ99" s="20"/>
      <c r="FR99" s="20"/>
      <c r="FS99" s="20"/>
      <c r="FT99" s="20"/>
      <c r="FU99" s="20"/>
      <c r="FV99" s="20"/>
      <c r="FW99" s="20"/>
      <c r="FX99" s="20"/>
      <c r="FY99" s="20"/>
      <c r="FZ99" s="20"/>
      <c r="GA99" s="20"/>
      <c r="GB99" s="20"/>
      <c r="GC99" s="20"/>
      <c r="GD99" s="20"/>
      <c r="GE99" s="20"/>
      <c r="GF99" s="20"/>
      <c r="GG99" s="20"/>
      <c r="GH99" s="20"/>
      <c r="GI99" s="20"/>
      <c r="GJ99" s="20"/>
      <c r="GK99" s="20"/>
      <c r="GL99" s="20"/>
      <c r="GM99" s="20"/>
      <c r="GN99" s="20"/>
      <c r="GO99" s="20"/>
      <c r="GP99" s="20"/>
      <c r="GQ99" s="20"/>
      <c r="GR99" s="20"/>
      <c r="GS99" s="20"/>
      <c r="GT99" s="20"/>
      <c r="GU99" s="20"/>
      <c r="GV99" s="20"/>
      <c r="GW99" s="20"/>
      <c r="GX99" s="20"/>
      <c r="GY99" s="20"/>
      <c r="GZ99" s="20"/>
      <c r="HA99" s="20"/>
      <c r="HB99" s="20"/>
      <c r="HC99" s="20"/>
      <c r="HD99" s="20"/>
      <c r="HE99" s="20"/>
      <c r="HF99" s="20"/>
      <c r="HG99" s="20"/>
      <c r="HH99" s="20"/>
      <c r="HI99" s="20"/>
      <c r="HJ99" s="20"/>
      <c r="HK99" s="20"/>
      <c r="HL99" s="20"/>
      <c r="HM99" s="20"/>
      <c r="HN99" s="20"/>
      <c r="HO99" s="20"/>
      <c r="HP99" s="20"/>
      <c r="HQ99" s="20"/>
      <c r="HR99" s="20"/>
      <c r="HS99" s="20"/>
      <c r="HT99" s="20"/>
      <c r="HU99" s="20"/>
      <c r="HV99" s="20"/>
      <c r="HW99" s="20"/>
      <c r="HX99" s="20"/>
      <c r="HY99" s="20"/>
      <c r="HZ99" s="20"/>
      <c r="IA99" s="20"/>
      <c r="IB99" s="20"/>
      <c r="IC99" s="20"/>
      <c r="ID99" s="20"/>
      <c r="IE99" s="20"/>
      <c r="IF99" s="20"/>
      <c r="IG99" s="20"/>
      <c r="IH99" s="20"/>
      <c r="II99" s="20"/>
      <c r="IJ99" s="20"/>
      <c r="IK99" s="20"/>
      <c r="IL99" s="20"/>
      <c r="IM99" s="20"/>
      <c r="IN99" s="20"/>
      <c r="IO99" s="20"/>
      <c r="IP99" s="20"/>
      <c r="IQ99" s="20"/>
      <c r="IR99" s="20"/>
      <c r="IS99" s="20"/>
      <c r="IT99" s="20"/>
      <c r="IU99" s="20"/>
      <c r="IV99" s="20"/>
    </row>
    <row r="100" spans="1:256" x14ac:dyDescent="0.25">
      <c r="A100" s="52"/>
      <c r="B100" s="53" t="str">
        <f>'[1]PLANILHA DE ORÇAMENTO- ANEXO 16'!A64</f>
        <v>2.7.3</v>
      </c>
      <c r="C100" s="54"/>
      <c r="D100" s="54"/>
      <c r="E100" s="55" t="str">
        <f>'[1]PLANILHA DE ORÇAMENTO- ANEXO 16'!D64</f>
        <v>Louças e metais</v>
      </c>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c r="AM100" s="20"/>
      <c r="AN100" s="20"/>
      <c r="AO100" s="20"/>
      <c r="AP100" s="20"/>
      <c r="AQ100" s="20"/>
      <c r="AR100" s="20"/>
      <c r="AS100" s="20"/>
      <c r="AT100" s="20"/>
      <c r="AU100" s="20"/>
      <c r="AV100" s="20"/>
      <c r="AW100" s="20"/>
      <c r="AX100" s="20"/>
      <c r="AY100" s="20"/>
      <c r="AZ100" s="20"/>
      <c r="BA100" s="20"/>
      <c r="BB100" s="20"/>
      <c r="BC100" s="20"/>
      <c r="BD100" s="20"/>
      <c r="BE100" s="20"/>
      <c r="BF100" s="20"/>
      <c r="BG100" s="20"/>
      <c r="BH100" s="20"/>
      <c r="BI100" s="20"/>
      <c r="BJ100" s="20"/>
      <c r="BK100" s="20"/>
      <c r="BL100" s="20"/>
      <c r="BM100" s="20"/>
      <c r="BN100" s="20"/>
      <c r="BO100" s="20"/>
      <c r="BP100" s="20"/>
      <c r="BQ100" s="20"/>
      <c r="BR100" s="20"/>
      <c r="BS100" s="20"/>
      <c r="BT100" s="20"/>
      <c r="BU100" s="20"/>
      <c r="BV100" s="20"/>
      <c r="BW100" s="20"/>
      <c r="BX100" s="20"/>
      <c r="BY100" s="20"/>
      <c r="BZ100" s="20"/>
      <c r="CA100" s="20"/>
      <c r="CB100" s="20"/>
      <c r="CC100" s="20"/>
      <c r="CD100" s="20"/>
      <c r="CE100" s="20"/>
      <c r="CF100" s="20"/>
      <c r="CG100" s="20"/>
      <c r="CH100" s="20"/>
      <c r="CI100" s="20"/>
      <c r="CJ100" s="20"/>
      <c r="CK100" s="20"/>
      <c r="CL100" s="20"/>
      <c r="CM100" s="20"/>
      <c r="CN100" s="20"/>
      <c r="CO100" s="20"/>
      <c r="CP100" s="20"/>
      <c r="CQ100" s="20"/>
      <c r="CR100" s="20"/>
      <c r="CS100" s="20"/>
      <c r="CT100" s="20"/>
      <c r="CU100" s="20"/>
      <c r="CV100" s="20"/>
      <c r="CW100" s="20"/>
      <c r="CX100" s="20"/>
      <c r="CY100" s="20"/>
      <c r="CZ100" s="20"/>
      <c r="DA100" s="20"/>
      <c r="DB100" s="20"/>
      <c r="DC100" s="20"/>
      <c r="DD100" s="20"/>
      <c r="DE100" s="20"/>
      <c r="DF100" s="20"/>
      <c r="DG100" s="20"/>
      <c r="DH100" s="20"/>
      <c r="DI100" s="20"/>
      <c r="DJ100" s="20"/>
      <c r="DK100" s="20"/>
      <c r="DL100" s="20"/>
      <c r="DM100" s="20"/>
      <c r="DN100" s="20"/>
      <c r="DO100" s="20"/>
      <c r="DP100" s="20"/>
      <c r="DQ100" s="20"/>
      <c r="DR100" s="20"/>
      <c r="DS100" s="20"/>
      <c r="DT100" s="20"/>
      <c r="DU100" s="20"/>
      <c r="DV100" s="20"/>
      <c r="DW100" s="20"/>
      <c r="DX100" s="20"/>
      <c r="DY100" s="20"/>
      <c r="DZ100" s="20"/>
      <c r="EA100" s="20"/>
      <c r="EB100" s="20"/>
      <c r="EC100" s="20"/>
      <c r="ED100" s="20"/>
      <c r="EE100" s="20"/>
      <c r="EF100" s="20"/>
      <c r="EG100" s="20"/>
      <c r="EH100" s="20"/>
      <c r="EI100" s="20"/>
      <c r="EJ100" s="20"/>
      <c r="EK100" s="20"/>
      <c r="EL100" s="20"/>
      <c r="EM100" s="20"/>
      <c r="EN100" s="20"/>
      <c r="EO100" s="20"/>
      <c r="EP100" s="20"/>
      <c r="EQ100" s="20"/>
      <c r="ER100" s="20"/>
      <c r="ES100" s="20"/>
      <c r="ET100" s="20"/>
      <c r="EU100" s="20"/>
      <c r="EV100" s="20"/>
      <c r="EW100" s="20"/>
      <c r="EX100" s="20"/>
      <c r="EY100" s="20"/>
      <c r="EZ100" s="20"/>
      <c r="FA100" s="20"/>
      <c r="FB100" s="20"/>
      <c r="FC100" s="20"/>
      <c r="FD100" s="20"/>
      <c r="FE100" s="20"/>
      <c r="FF100" s="20"/>
      <c r="FG100" s="20"/>
      <c r="FH100" s="20"/>
      <c r="FI100" s="20"/>
      <c r="FJ100" s="20"/>
      <c r="FK100" s="20"/>
      <c r="FL100" s="20"/>
      <c r="FM100" s="20"/>
      <c r="FN100" s="20"/>
      <c r="FO100" s="20"/>
      <c r="FP100" s="20"/>
      <c r="FQ100" s="20"/>
      <c r="FR100" s="20"/>
      <c r="FS100" s="20"/>
      <c r="FT100" s="20"/>
      <c r="FU100" s="20"/>
      <c r="FV100" s="20"/>
      <c r="FW100" s="20"/>
      <c r="FX100" s="20"/>
      <c r="FY100" s="20"/>
      <c r="FZ100" s="20"/>
      <c r="GA100" s="20"/>
      <c r="GB100" s="20"/>
      <c r="GC100" s="20"/>
      <c r="GD100" s="20"/>
      <c r="GE100" s="20"/>
      <c r="GF100" s="20"/>
      <c r="GG100" s="20"/>
      <c r="GH100" s="20"/>
      <c r="GI100" s="20"/>
      <c r="GJ100" s="20"/>
      <c r="GK100" s="20"/>
      <c r="GL100" s="20"/>
      <c r="GM100" s="20"/>
      <c r="GN100" s="20"/>
      <c r="GO100" s="20"/>
      <c r="GP100" s="20"/>
      <c r="GQ100" s="20"/>
      <c r="GR100" s="20"/>
      <c r="GS100" s="20"/>
      <c r="GT100" s="20"/>
      <c r="GU100" s="20"/>
      <c r="GV100" s="20"/>
      <c r="GW100" s="20"/>
      <c r="GX100" s="20"/>
      <c r="GY100" s="20"/>
      <c r="GZ100" s="20"/>
      <c r="HA100" s="20"/>
      <c r="HB100" s="20"/>
      <c r="HC100" s="20"/>
      <c r="HD100" s="20"/>
      <c r="HE100" s="20"/>
      <c r="HF100" s="20"/>
      <c r="HG100" s="20"/>
      <c r="HH100" s="20"/>
      <c r="HI100" s="20"/>
      <c r="HJ100" s="20"/>
      <c r="HK100" s="20"/>
      <c r="HL100" s="20"/>
      <c r="HM100" s="20"/>
      <c r="HN100" s="20"/>
      <c r="HO100" s="20"/>
      <c r="HP100" s="20"/>
      <c r="HQ100" s="20"/>
      <c r="HR100" s="20"/>
      <c r="HS100" s="20"/>
      <c r="HT100" s="20"/>
      <c r="HU100" s="20"/>
      <c r="HV100" s="20"/>
      <c r="HW100" s="20"/>
      <c r="HX100" s="20"/>
      <c r="HY100" s="20"/>
      <c r="HZ100" s="20"/>
      <c r="IA100" s="20"/>
      <c r="IB100" s="20"/>
      <c r="IC100" s="20"/>
      <c r="ID100" s="20"/>
      <c r="IE100" s="20"/>
      <c r="IF100" s="20"/>
      <c r="IG100" s="20"/>
      <c r="IH100" s="20"/>
      <c r="II100" s="20"/>
      <c r="IJ100" s="20"/>
      <c r="IK100" s="20"/>
      <c r="IL100" s="20"/>
      <c r="IM100" s="20"/>
      <c r="IN100" s="20"/>
      <c r="IO100" s="20"/>
      <c r="IP100" s="20"/>
      <c r="IQ100" s="20"/>
      <c r="IR100" s="20"/>
      <c r="IS100" s="20"/>
      <c r="IT100" s="20"/>
      <c r="IU100" s="20"/>
      <c r="IV100" s="20"/>
    </row>
    <row r="101" spans="1:256" x14ac:dyDescent="0.25">
      <c r="A101" s="52"/>
      <c r="B101" s="53" t="str">
        <f>'[1]PLANILHA DE ORÇAMENTO- ANEXO 16'!A65</f>
        <v>2.7.3.1</v>
      </c>
      <c r="C101" s="54" t="str">
        <f>'[1]PLANILHA DE ORÇAMENTO- ANEXO 16'!B65</f>
        <v>CDHU</v>
      </c>
      <c r="D101" s="54" t="str">
        <f>'[1]PLANILHA DE ORÇAMENTO- ANEXO 16'!C65</f>
        <v>30.08.060</v>
      </c>
      <c r="E101" s="55" t="str">
        <f>'[1]PLANILHA DE ORÇAMENTO- ANEXO 16'!D65</f>
        <v>Bacia sifonada de louça com caixa acoplada para pessoas com mobilidade reduzida.Incluso assento</v>
      </c>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c r="AM101" s="20"/>
      <c r="AN101" s="20"/>
      <c r="AO101" s="20"/>
      <c r="AP101" s="20"/>
      <c r="AQ101" s="20"/>
      <c r="AR101" s="20"/>
      <c r="AS101" s="20"/>
      <c r="AT101" s="20"/>
      <c r="AU101" s="20"/>
      <c r="AV101" s="20"/>
      <c r="AW101" s="20"/>
      <c r="AX101" s="20"/>
      <c r="AY101" s="20"/>
      <c r="AZ101" s="20"/>
      <c r="BA101" s="20"/>
      <c r="BB101" s="20"/>
      <c r="BC101" s="20"/>
      <c r="BD101" s="20"/>
      <c r="BE101" s="20"/>
      <c r="BF101" s="20"/>
      <c r="BG101" s="20"/>
      <c r="BH101" s="20"/>
      <c r="BI101" s="20"/>
      <c r="BJ101" s="20"/>
      <c r="BK101" s="20"/>
      <c r="BL101" s="20"/>
      <c r="BM101" s="20"/>
      <c r="BN101" s="20"/>
      <c r="BO101" s="20"/>
      <c r="BP101" s="20"/>
      <c r="BQ101" s="20"/>
      <c r="BR101" s="20"/>
      <c r="BS101" s="20"/>
      <c r="BT101" s="20"/>
      <c r="BU101" s="20"/>
      <c r="BV101" s="20"/>
      <c r="BW101" s="20"/>
      <c r="BX101" s="20"/>
      <c r="BY101" s="20"/>
      <c r="BZ101" s="20"/>
      <c r="CA101" s="20"/>
      <c r="CB101" s="20"/>
      <c r="CC101" s="20"/>
      <c r="CD101" s="20"/>
      <c r="CE101" s="20"/>
      <c r="CF101" s="20"/>
      <c r="CG101" s="20"/>
      <c r="CH101" s="20"/>
      <c r="CI101" s="20"/>
      <c r="CJ101" s="20"/>
      <c r="CK101" s="20"/>
      <c r="CL101" s="20"/>
      <c r="CM101" s="20"/>
      <c r="CN101" s="20"/>
      <c r="CO101" s="20"/>
      <c r="CP101" s="20"/>
      <c r="CQ101" s="20"/>
      <c r="CR101" s="20"/>
      <c r="CS101" s="20"/>
      <c r="CT101" s="20"/>
      <c r="CU101" s="20"/>
      <c r="CV101" s="20"/>
      <c r="CW101" s="20"/>
      <c r="CX101" s="20"/>
      <c r="CY101" s="20"/>
      <c r="CZ101" s="20"/>
      <c r="DA101" s="20"/>
      <c r="DB101" s="20"/>
      <c r="DC101" s="20"/>
      <c r="DD101" s="20"/>
      <c r="DE101" s="20"/>
      <c r="DF101" s="20"/>
      <c r="DG101" s="20"/>
      <c r="DH101" s="20"/>
      <c r="DI101" s="20"/>
      <c r="DJ101" s="20"/>
      <c r="DK101" s="20"/>
      <c r="DL101" s="20"/>
      <c r="DM101" s="20"/>
      <c r="DN101" s="20"/>
      <c r="DO101" s="20"/>
      <c r="DP101" s="20"/>
      <c r="DQ101" s="20"/>
      <c r="DR101" s="20"/>
      <c r="DS101" s="20"/>
      <c r="DT101" s="20"/>
      <c r="DU101" s="20"/>
      <c r="DV101" s="20"/>
      <c r="DW101" s="20"/>
      <c r="DX101" s="20"/>
      <c r="DY101" s="20"/>
      <c r="DZ101" s="20"/>
      <c r="EA101" s="20"/>
      <c r="EB101" s="20"/>
      <c r="EC101" s="20"/>
      <c r="ED101" s="20"/>
      <c r="EE101" s="20"/>
      <c r="EF101" s="20"/>
      <c r="EG101" s="20"/>
      <c r="EH101" s="20"/>
      <c r="EI101" s="20"/>
      <c r="EJ101" s="20"/>
      <c r="EK101" s="20"/>
      <c r="EL101" s="20"/>
      <c r="EM101" s="20"/>
      <c r="EN101" s="20"/>
      <c r="EO101" s="20"/>
      <c r="EP101" s="20"/>
      <c r="EQ101" s="20"/>
      <c r="ER101" s="20"/>
      <c r="ES101" s="20"/>
      <c r="ET101" s="20"/>
      <c r="EU101" s="20"/>
      <c r="EV101" s="20"/>
      <c r="EW101" s="20"/>
      <c r="EX101" s="20"/>
      <c r="EY101" s="20"/>
      <c r="EZ101" s="20"/>
      <c r="FA101" s="20"/>
      <c r="FB101" s="20"/>
      <c r="FC101" s="20"/>
      <c r="FD101" s="20"/>
      <c r="FE101" s="20"/>
      <c r="FF101" s="20"/>
      <c r="FG101" s="20"/>
      <c r="FH101" s="20"/>
      <c r="FI101" s="20"/>
      <c r="FJ101" s="20"/>
      <c r="FK101" s="20"/>
      <c r="FL101" s="20"/>
      <c r="FM101" s="20"/>
      <c r="FN101" s="20"/>
      <c r="FO101" s="20"/>
      <c r="FP101" s="20"/>
      <c r="FQ101" s="20"/>
      <c r="FR101" s="20"/>
      <c r="FS101" s="20"/>
      <c r="FT101" s="20"/>
      <c r="FU101" s="20"/>
      <c r="FV101" s="20"/>
      <c r="FW101" s="20"/>
      <c r="FX101" s="20"/>
      <c r="FY101" s="20"/>
      <c r="FZ101" s="20"/>
      <c r="GA101" s="20"/>
      <c r="GB101" s="20"/>
      <c r="GC101" s="20"/>
      <c r="GD101" s="20"/>
      <c r="GE101" s="20"/>
      <c r="GF101" s="20"/>
      <c r="GG101" s="20"/>
      <c r="GH101" s="20"/>
      <c r="GI101" s="20"/>
      <c r="GJ101" s="20"/>
      <c r="GK101" s="20"/>
      <c r="GL101" s="20"/>
      <c r="GM101" s="20"/>
      <c r="GN101" s="20"/>
      <c r="GO101" s="20"/>
      <c r="GP101" s="20"/>
      <c r="GQ101" s="20"/>
      <c r="GR101" s="20"/>
      <c r="GS101" s="20"/>
      <c r="GT101" s="20"/>
      <c r="GU101" s="20"/>
      <c r="GV101" s="20"/>
      <c r="GW101" s="20"/>
      <c r="GX101" s="20"/>
      <c r="GY101" s="20"/>
      <c r="GZ101" s="20"/>
      <c r="HA101" s="20"/>
      <c r="HB101" s="20"/>
      <c r="HC101" s="20"/>
      <c r="HD101" s="20"/>
      <c r="HE101" s="20"/>
      <c r="HF101" s="20"/>
      <c r="HG101" s="20"/>
      <c r="HH101" s="20"/>
      <c r="HI101" s="20"/>
      <c r="HJ101" s="20"/>
      <c r="HK101" s="20"/>
      <c r="HL101" s="20"/>
      <c r="HM101" s="20"/>
      <c r="HN101" s="20"/>
      <c r="HO101" s="20"/>
      <c r="HP101" s="20"/>
      <c r="HQ101" s="20"/>
      <c r="HR101" s="20"/>
      <c r="HS101" s="20"/>
      <c r="HT101" s="20"/>
      <c r="HU101" s="20"/>
      <c r="HV101" s="20"/>
      <c r="HW101" s="20"/>
      <c r="HX101" s="20"/>
      <c r="HY101" s="20"/>
      <c r="HZ101" s="20"/>
      <c r="IA101" s="20"/>
      <c r="IB101" s="20"/>
      <c r="IC101" s="20"/>
      <c r="ID101" s="20"/>
      <c r="IE101" s="20"/>
      <c r="IF101" s="20"/>
      <c r="IG101" s="20"/>
      <c r="IH101" s="20"/>
      <c r="II101" s="20"/>
      <c r="IJ101" s="20"/>
      <c r="IK101" s="20"/>
      <c r="IL101" s="20"/>
      <c r="IM101" s="20"/>
      <c r="IN101" s="20"/>
      <c r="IO101" s="20"/>
      <c r="IP101" s="20"/>
      <c r="IQ101" s="20"/>
      <c r="IR101" s="20"/>
      <c r="IS101" s="20"/>
      <c r="IT101" s="20"/>
      <c r="IU101" s="20"/>
      <c r="IV101" s="20"/>
    </row>
    <row r="102" spans="1:256" ht="168" x14ac:dyDescent="0.25">
      <c r="A102" s="52"/>
      <c r="B102" s="56"/>
      <c r="C102" s="57"/>
      <c r="D102" s="57"/>
      <c r="E102" s="58" t="s">
        <v>238</v>
      </c>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c r="AM102" s="20"/>
      <c r="AN102" s="20"/>
      <c r="AO102" s="20"/>
      <c r="AP102" s="20"/>
      <c r="AQ102" s="20"/>
      <c r="AR102" s="20"/>
      <c r="AS102" s="20"/>
      <c r="AT102" s="20"/>
      <c r="AU102" s="20"/>
      <c r="AV102" s="20"/>
      <c r="AW102" s="20"/>
      <c r="AX102" s="20"/>
      <c r="AY102" s="20"/>
      <c r="AZ102" s="20"/>
      <c r="BA102" s="20"/>
      <c r="BB102" s="20"/>
      <c r="BC102" s="20"/>
      <c r="BD102" s="20"/>
      <c r="BE102" s="20"/>
      <c r="BF102" s="20"/>
      <c r="BG102" s="20"/>
      <c r="BH102" s="20"/>
      <c r="BI102" s="20"/>
      <c r="BJ102" s="20"/>
      <c r="BK102" s="20"/>
      <c r="BL102" s="20"/>
      <c r="BM102" s="20"/>
      <c r="BN102" s="20"/>
      <c r="BO102" s="20"/>
      <c r="BP102" s="20"/>
      <c r="BQ102" s="20"/>
      <c r="BR102" s="20"/>
      <c r="BS102" s="20"/>
      <c r="BT102" s="20"/>
      <c r="BU102" s="20"/>
      <c r="BV102" s="20"/>
      <c r="BW102" s="20"/>
      <c r="BX102" s="20"/>
      <c r="BY102" s="20"/>
      <c r="BZ102" s="20"/>
      <c r="CA102" s="20"/>
      <c r="CB102" s="20"/>
      <c r="CC102" s="20"/>
      <c r="CD102" s="20"/>
      <c r="CE102" s="20"/>
      <c r="CF102" s="20"/>
      <c r="CG102" s="20"/>
      <c r="CH102" s="20"/>
      <c r="CI102" s="20"/>
      <c r="CJ102" s="20"/>
      <c r="CK102" s="20"/>
      <c r="CL102" s="20"/>
      <c r="CM102" s="20"/>
      <c r="CN102" s="20"/>
      <c r="CO102" s="20"/>
      <c r="CP102" s="20"/>
      <c r="CQ102" s="20"/>
      <c r="CR102" s="20"/>
      <c r="CS102" s="20"/>
      <c r="CT102" s="20"/>
      <c r="CU102" s="20"/>
      <c r="CV102" s="20"/>
      <c r="CW102" s="20"/>
      <c r="CX102" s="20"/>
      <c r="CY102" s="20"/>
      <c r="CZ102" s="20"/>
      <c r="DA102" s="20"/>
      <c r="DB102" s="20"/>
      <c r="DC102" s="20"/>
      <c r="DD102" s="20"/>
      <c r="DE102" s="20"/>
      <c r="DF102" s="20"/>
      <c r="DG102" s="20"/>
      <c r="DH102" s="20"/>
      <c r="DI102" s="20"/>
      <c r="DJ102" s="20"/>
      <c r="DK102" s="20"/>
      <c r="DL102" s="20"/>
      <c r="DM102" s="20"/>
      <c r="DN102" s="20"/>
      <c r="DO102" s="20"/>
      <c r="DP102" s="20"/>
      <c r="DQ102" s="20"/>
      <c r="DR102" s="20"/>
      <c r="DS102" s="20"/>
      <c r="DT102" s="20"/>
      <c r="DU102" s="20"/>
      <c r="DV102" s="20"/>
      <c r="DW102" s="20"/>
      <c r="DX102" s="20"/>
      <c r="DY102" s="20"/>
      <c r="DZ102" s="20"/>
      <c r="EA102" s="20"/>
      <c r="EB102" s="20"/>
      <c r="EC102" s="20"/>
      <c r="ED102" s="20"/>
      <c r="EE102" s="20"/>
      <c r="EF102" s="20"/>
      <c r="EG102" s="20"/>
      <c r="EH102" s="20"/>
      <c r="EI102" s="20"/>
      <c r="EJ102" s="20"/>
      <c r="EK102" s="20"/>
      <c r="EL102" s="20"/>
      <c r="EM102" s="20"/>
      <c r="EN102" s="20"/>
      <c r="EO102" s="20"/>
      <c r="EP102" s="20"/>
      <c r="EQ102" s="20"/>
      <c r="ER102" s="20"/>
      <c r="ES102" s="20"/>
      <c r="ET102" s="20"/>
      <c r="EU102" s="20"/>
      <c r="EV102" s="20"/>
      <c r="EW102" s="20"/>
      <c r="EX102" s="20"/>
      <c r="EY102" s="20"/>
      <c r="EZ102" s="20"/>
      <c r="FA102" s="20"/>
      <c r="FB102" s="20"/>
      <c r="FC102" s="20"/>
      <c r="FD102" s="20"/>
      <c r="FE102" s="20"/>
      <c r="FF102" s="20"/>
      <c r="FG102" s="20"/>
      <c r="FH102" s="20"/>
      <c r="FI102" s="20"/>
      <c r="FJ102" s="20"/>
      <c r="FK102" s="20"/>
      <c r="FL102" s="20"/>
      <c r="FM102" s="20"/>
      <c r="FN102" s="20"/>
      <c r="FO102" s="20"/>
      <c r="FP102" s="20"/>
      <c r="FQ102" s="20"/>
      <c r="FR102" s="20"/>
      <c r="FS102" s="20"/>
      <c r="FT102" s="20"/>
      <c r="FU102" s="20"/>
      <c r="FV102" s="20"/>
      <c r="FW102" s="20"/>
      <c r="FX102" s="20"/>
      <c r="FY102" s="20"/>
      <c r="FZ102" s="20"/>
      <c r="GA102" s="20"/>
      <c r="GB102" s="20"/>
      <c r="GC102" s="20"/>
      <c r="GD102" s="20"/>
      <c r="GE102" s="20"/>
      <c r="GF102" s="20"/>
      <c r="GG102" s="20"/>
      <c r="GH102" s="20"/>
      <c r="GI102" s="20"/>
      <c r="GJ102" s="20"/>
      <c r="GK102" s="20"/>
      <c r="GL102" s="20"/>
      <c r="GM102" s="20"/>
      <c r="GN102" s="20"/>
      <c r="GO102" s="20"/>
      <c r="GP102" s="20"/>
      <c r="GQ102" s="20"/>
      <c r="GR102" s="20"/>
      <c r="GS102" s="20"/>
      <c r="GT102" s="20"/>
      <c r="GU102" s="20"/>
      <c r="GV102" s="20"/>
      <c r="GW102" s="20"/>
      <c r="GX102" s="20"/>
      <c r="GY102" s="20"/>
      <c r="GZ102" s="20"/>
      <c r="HA102" s="20"/>
      <c r="HB102" s="20"/>
      <c r="HC102" s="20"/>
      <c r="HD102" s="20"/>
      <c r="HE102" s="20"/>
      <c r="HF102" s="20"/>
      <c r="HG102" s="20"/>
      <c r="HH102" s="20"/>
      <c r="HI102" s="20"/>
      <c r="HJ102" s="20"/>
      <c r="HK102" s="20"/>
      <c r="HL102" s="20"/>
      <c r="HM102" s="20"/>
      <c r="HN102" s="20"/>
      <c r="HO102" s="20"/>
      <c r="HP102" s="20"/>
      <c r="HQ102" s="20"/>
      <c r="HR102" s="20"/>
      <c r="HS102" s="20"/>
      <c r="HT102" s="20"/>
      <c r="HU102" s="20"/>
      <c r="HV102" s="20"/>
      <c r="HW102" s="20"/>
      <c r="HX102" s="20"/>
      <c r="HY102" s="20"/>
      <c r="HZ102" s="20"/>
      <c r="IA102" s="20"/>
      <c r="IB102" s="20"/>
      <c r="IC102" s="20"/>
      <c r="ID102" s="20"/>
      <c r="IE102" s="20"/>
      <c r="IF102" s="20"/>
      <c r="IG102" s="20"/>
      <c r="IH102" s="20"/>
      <c r="II102" s="20"/>
      <c r="IJ102" s="20"/>
      <c r="IK102" s="20"/>
      <c r="IL102" s="20"/>
      <c r="IM102" s="20"/>
      <c r="IN102" s="20"/>
      <c r="IO102" s="20"/>
      <c r="IP102" s="20"/>
      <c r="IQ102" s="20"/>
      <c r="IR102" s="20"/>
      <c r="IS102" s="20"/>
      <c r="IT102" s="20"/>
      <c r="IU102" s="20"/>
      <c r="IV102" s="20"/>
    </row>
    <row r="103" spans="1:256" x14ac:dyDescent="0.25">
      <c r="A103" s="48"/>
      <c r="B103" s="53" t="str">
        <f>'[1]PLANILHA DE ORÇAMENTO- ANEXO 16'!A66</f>
        <v>2.7.3.2</v>
      </c>
      <c r="C103" s="54" t="str">
        <f>'[1]PLANILHA DE ORÇAMENTO- ANEXO 16'!B66</f>
        <v>CDHU</v>
      </c>
      <c r="D103" s="54" t="str">
        <f>'[1]PLANILHA DE ORÇAMENTO- ANEXO 16'!C66</f>
        <v>44.01.240</v>
      </c>
      <c r="E103" s="55" t="str">
        <f>'[1]PLANILHA DE ORÇAMENTO- ANEXO 16'!D66</f>
        <v>Lavatório de louça com coluna suspensa.</v>
      </c>
    </row>
    <row r="104" spans="1:256" ht="72" x14ac:dyDescent="0.25">
      <c r="A104" s="48"/>
      <c r="B104" s="56"/>
      <c r="C104" s="57"/>
      <c r="D104" s="57"/>
      <c r="E104" s="58" t="s">
        <v>239</v>
      </c>
    </row>
    <row r="105" spans="1:256" x14ac:dyDescent="0.25">
      <c r="A105" s="48"/>
      <c r="B105" s="53" t="str">
        <f>'[1]PLANILHA DE ORÇAMENTO- ANEXO 16'!A67</f>
        <v>2.7.3.3</v>
      </c>
      <c r="C105" s="54" t="str">
        <f>'[1]PLANILHA DE ORÇAMENTO- ANEXO 16'!B67</f>
        <v>CDHU</v>
      </c>
      <c r="D105" s="54" t="str">
        <f>'[1]PLANILHA DE ORÇAMENTO- ANEXO 16'!C67</f>
        <v>44.03.300</v>
      </c>
      <c r="E105" s="55" t="str">
        <f>'[1]PLANILHA DE ORÇAMENTO- ANEXO 16'!D67</f>
        <v>Torneira de mesa tipo alavanca , em latão cromado, DN= 1/2´ou 3/4´</v>
      </c>
    </row>
    <row r="106" spans="1:256" ht="72" x14ac:dyDescent="0.25">
      <c r="A106" s="48"/>
      <c r="B106" s="56"/>
      <c r="C106" s="57"/>
      <c r="D106" s="57"/>
      <c r="E106" s="58" t="s">
        <v>240</v>
      </c>
    </row>
    <row r="107" spans="1:256" x14ac:dyDescent="0.25">
      <c r="A107" s="48"/>
      <c r="B107" s="53" t="str">
        <f>'[1]PLANILHA DE ORÇAMENTO- ANEXO 16'!A68</f>
        <v>2.7.3.4</v>
      </c>
      <c r="C107" s="54" t="str">
        <f>'[1]PLANILHA DE ORÇAMENTO- ANEXO 16'!B68</f>
        <v>CDHU</v>
      </c>
      <c r="D107" s="54" t="str">
        <f>'[1]PLANILHA DE ORÇAMENTO- ANEXO 16'!C68</f>
        <v>44.03.130</v>
      </c>
      <c r="E107" s="55" t="str">
        <f>'[1]PLANILHA DE ORÇAMENTO- ANEXO 16'!D68</f>
        <v>Saboneteira tipo dispenser, para refil de 800 ml</v>
      </c>
    </row>
    <row r="108" spans="1:256" ht="60" x14ac:dyDescent="0.25">
      <c r="A108" s="48"/>
      <c r="B108" s="56"/>
      <c r="C108" s="57"/>
      <c r="D108" s="57"/>
      <c r="E108" s="58" t="s">
        <v>242</v>
      </c>
    </row>
    <row r="109" spans="1:256" x14ac:dyDescent="0.25">
      <c r="A109" s="48"/>
      <c r="B109" s="53" t="str">
        <f>'[1]PLANILHA DE ORÇAMENTO- ANEXO 16'!A69</f>
        <v>2.7.3.5</v>
      </c>
      <c r="C109" s="54" t="str">
        <f>'[1]PLANILHA DE ORÇAMENTO- ANEXO 16'!B69</f>
        <v>CDHU</v>
      </c>
      <c r="D109" s="54" t="str">
        <f>'[1]PLANILHA DE ORÇAMENTO- ANEXO 16'!C69</f>
        <v>44.03.050</v>
      </c>
      <c r="E109" s="55" t="str">
        <f>'[1]PLANILHA DE ORÇAMENTO- ANEXO 16'!D69</f>
        <v>Dispenser papel higiênico em ABS para rolão 300 / 600 m, com visor</v>
      </c>
    </row>
    <row r="110" spans="1:256" ht="60" x14ac:dyDescent="0.25">
      <c r="A110" s="48"/>
      <c r="B110" s="56"/>
      <c r="C110" s="57"/>
      <c r="D110" s="57"/>
      <c r="E110" s="58" t="s">
        <v>243</v>
      </c>
    </row>
    <row r="111" spans="1:256" x14ac:dyDescent="0.25">
      <c r="A111" s="48"/>
      <c r="B111" s="53" t="e">
        <f>'PLANILHA DE ORÇAMENTO- ANEXO 16'!#REF!</f>
        <v>#REF!</v>
      </c>
      <c r="C111" s="54" t="e">
        <f>'PLANILHA DE ORÇAMENTO- ANEXO 16'!#REF!</f>
        <v>#REF!</v>
      </c>
      <c r="D111" s="54" t="e">
        <f>'PLANILHA DE ORÇAMENTO- ANEXO 16'!#REF!</f>
        <v>#REF!</v>
      </c>
      <c r="E111" s="55" t="e">
        <f>'PLANILHA DE ORÇAMENTO- ANEXO 16'!#REF!</f>
        <v>#REF!</v>
      </c>
    </row>
    <row r="112" spans="1:256" ht="48" x14ac:dyDescent="0.25">
      <c r="A112" s="48"/>
      <c r="B112" s="56"/>
      <c r="C112" s="57"/>
      <c r="D112" s="57"/>
      <c r="E112" s="58" t="s">
        <v>244</v>
      </c>
    </row>
    <row r="113" spans="1:5" x14ac:dyDescent="0.25">
      <c r="A113" s="48"/>
      <c r="B113" s="53" t="e">
        <f>'PLANILHA DE ORÇAMENTO- ANEXO 16'!#REF!</f>
        <v>#REF!</v>
      </c>
      <c r="C113" s="54" t="str">
        <f>'[1]PLANILHA DE ORÇAMENTO- ANEXO 16'!B71</f>
        <v>CDHU</v>
      </c>
      <c r="D113" s="54" t="str">
        <f>'[1]PLANILHA DE ORÇAMENTO- ANEXO 16'!C71</f>
        <v>30.01.030</v>
      </c>
      <c r="E113" s="55" t="str">
        <f>'[1]PLANILHA DE ORÇAMENTO- ANEXO 16'!D71</f>
        <v>Barra de apoio para deficiente,reta em aço inoxidável de 1 1/2"x800mm</v>
      </c>
    </row>
    <row r="114" spans="1:5" ht="48" x14ac:dyDescent="0.25">
      <c r="A114" s="48"/>
      <c r="B114" s="56"/>
      <c r="C114" s="57"/>
      <c r="D114" s="57"/>
      <c r="E114" s="58" t="s">
        <v>244</v>
      </c>
    </row>
    <row r="115" spans="1:5" x14ac:dyDescent="0.25">
      <c r="A115" s="48"/>
      <c r="B115" s="53" t="str">
        <f>'[1]PLANILHA DE ORÇAMENTO- ANEXO 16'!A72</f>
        <v>2.8</v>
      </c>
      <c r="C115" s="54"/>
      <c r="D115" s="54"/>
      <c r="E115" s="55" t="str">
        <f>'[1]PLANILHA DE ORÇAMENTO- ANEXO 16'!D72</f>
        <v>Esquadrias</v>
      </c>
    </row>
    <row r="116" spans="1:5" x14ac:dyDescent="0.25">
      <c r="A116" s="48"/>
      <c r="B116" s="53" t="str">
        <f>'[1]PLANILHA DE ORÇAMENTO- ANEXO 16'!A73</f>
        <v>2.8.1</v>
      </c>
      <c r="C116" s="54" t="str">
        <f>'[1]PLANILHA DE ORÇAMENTO- ANEXO 16'!B73</f>
        <v>CDHU</v>
      </c>
      <c r="D116" s="54" t="str">
        <f>'[1]PLANILHA DE ORÇAMENTO- ANEXO 16'!C73</f>
        <v>25.02.211</v>
      </c>
      <c r="E116" s="55" t="str">
        <f>'[1]PLANILHA DE ORÇAMENTO- ANEXO 16'!D73</f>
        <v>Porta de abrir em alumínio 0,90x2,10m completa cor branca</v>
      </c>
    </row>
    <row r="117" spans="1:5" ht="48" x14ac:dyDescent="0.25">
      <c r="A117" s="48"/>
      <c r="B117" s="56"/>
      <c r="C117" s="57"/>
      <c r="D117" s="57"/>
      <c r="E117" s="58" t="s">
        <v>245</v>
      </c>
    </row>
    <row r="118" spans="1:5" x14ac:dyDescent="0.25">
      <c r="A118" s="48"/>
      <c r="B118" s="53" t="e">
        <f>'PLANILHA DE ORÇAMENTO- ANEXO 16'!#REF!</f>
        <v>#REF!</v>
      </c>
      <c r="C118" s="54" t="e">
        <f>'PLANILHA DE ORÇAMENTO- ANEXO 16'!#REF!</f>
        <v>#REF!</v>
      </c>
      <c r="D118" s="54" t="e">
        <f>'PLANILHA DE ORÇAMENTO- ANEXO 16'!#REF!</f>
        <v>#REF!</v>
      </c>
      <c r="E118" s="55" t="e">
        <f>'PLANILHA DE ORÇAMENTO- ANEXO 16'!#REF!</f>
        <v>#REF!</v>
      </c>
    </row>
    <row r="119" spans="1:5" ht="60" x14ac:dyDescent="0.25">
      <c r="A119" s="48"/>
      <c r="B119" s="56"/>
      <c r="C119" s="57"/>
      <c r="D119" s="57"/>
      <c r="E119" s="58" t="s">
        <v>246</v>
      </c>
    </row>
    <row r="120" spans="1:5" x14ac:dyDescent="0.25">
      <c r="A120" s="48"/>
      <c r="B120" s="53" t="e">
        <f>'PLANILHA DE ORÇAMENTO- ANEXO 16'!#REF!</f>
        <v>#REF!</v>
      </c>
      <c r="C120" s="54" t="e">
        <f>'PLANILHA DE ORÇAMENTO- ANEXO 16'!#REF!</f>
        <v>#REF!</v>
      </c>
      <c r="D120" s="54" t="e">
        <f>'PLANILHA DE ORÇAMENTO- ANEXO 16'!#REF!</f>
        <v>#REF!</v>
      </c>
      <c r="E120" s="55" t="e">
        <f>'PLANILHA DE ORÇAMENTO- ANEXO 16'!#REF!</f>
        <v>#REF!</v>
      </c>
    </row>
    <row r="121" spans="1:5" ht="72" x14ac:dyDescent="0.25">
      <c r="A121" s="48"/>
      <c r="B121" s="56"/>
      <c r="C121" s="57"/>
      <c r="D121" s="57"/>
      <c r="E121" s="58" t="s">
        <v>318</v>
      </c>
    </row>
    <row r="122" spans="1:5" x14ac:dyDescent="0.25">
      <c r="A122" s="48"/>
      <c r="B122" s="53" t="e">
        <f>'PLANILHA DE ORÇAMENTO- ANEXO 16'!#REF!</f>
        <v>#REF!</v>
      </c>
      <c r="C122" s="54"/>
      <c r="D122" s="54"/>
      <c r="E122" s="55" t="e">
        <f>'PLANILHA DE ORÇAMENTO- ANEXO 16'!#REF!</f>
        <v>#REF!</v>
      </c>
    </row>
    <row r="123" spans="1:5" x14ac:dyDescent="0.25">
      <c r="A123" s="48"/>
      <c r="B123" s="53" t="e">
        <f>'PLANILHA DE ORÇAMENTO- ANEXO 16'!#REF!</f>
        <v>#REF!</v>
      </c>
      <c r="C123" s="54"/>
      <c r="D123" s="54"/>
      <c r="E123" s="55" t="e">
        <f>'PLANILHA DE ORÇAMENTO- ANEXO 16'!#REF!</f>
        <v>#REF!</v>
      </c>
    </row>
    <row r="124" spans="1:5" x14ac:dyDescent="0.25">
      <c r="A124" s="48"/>
      <c r="B124" s="53" t="e">
        <f>'PLANILHA DE ORÇAMENTO- ANEXO 16'!#REF!</f>
        <v>#REF!</v>
      </c>
      <c r="C124" s="54" t="e">
        <f>'PLANILHA DE ORÇAMENTO- ANEXO 16'!#REF!</f>
        <v>#REF!</v>
      </c>
      <c r="D124" s="54" t="e">
        <f>'PLANILHA DE ORÇAMENTO- ANEXO 16'!#REF!</f>
        <v>#REF!</v>
      </c>
      <c r="E124" s="55" t="e">
        <f>'PLANILHA DE ORÇAMENTO- ANEXO 16'!#REF!</f>
        <v>#REF!</v>
      </c>
    </row>
    <row r="125" spans="1:5" ht="60" x14ac:dyDescent="0.25">
      <c r="A125" s="48"/>
      <c r="B125" s="56"/>
      <c r="C125" s="57"/>
      <c r="D125" s="57"/>
      <c r="E125" s="58" t="s">
        <v>267</v>
      </c>
    </row>
    <row r="126" spans="1:5" x14ac:dyDescent="0.25">
      <c r="A126" s="48"/>
      <c r="B126" s="53" t="e">
        <f>'PLANILHA DE ORÇAMENTO- ANEXO 16'!#REF!</f>
        <v>#REF!</v>
      </c>
      <c r="C126" s="54" t="e">
        <f>'PLANILHA DE ORÇAMENTO- ANEXO 16'!#REF!</f>
        <v>#REF!</v>
      </c>
      <c r="D126" s="54" t="e">
        <f>'PLANILHA DE ORÇAMENTO- ANEXO 16'!#REF!</f>
        <v>#REF!</v>
      </c>
      <c r="E126" s="55" t="e">
        <f>'PLANILHA DE ORÇAMENTO- ANEXO 16'!#REF!</f>
        <v>#REF!</v>
      </c>
    </row>
    <row r="127" spans="1:5" ht="60" x14ac:dyDescent="0.25">
      <c r="A127" s="48"/>
      <c r="B127" s="56"/>
      <c r="C127" s="57"/>
      <c r="D127" s="57"/>
      <c r="E127" s="58" t="s">
        <v>227</v>
      </c>
    </row>
    <row r="128" spans="1:5" x14ac:dyDescent="0.25">
      <c r="A128" s="48"/>
      <c r="B128" s="53" t="e">
        <f>'PLANILHA DE ORÇAMENTO- ANEXO 16'!#REF!</f>
        <v>#REF!</v>
      </c>
      <c r="C128" s="54" t="e">
        <f>'PLANILHA DE ORÇAMENTO- ANEXO 16'!#REF!</f>
        <v>#REF!</v>
      </c>
      <c r="D128" s="54" t="e">
        <f>'PLANILHA DE ORÇAMENTO- ANEXO 16'!#REF!</f>
        <v>#REF!</v>
      </c>
      <c r="E128" s="55" t="e">
        <f>'PLANILHA DE ORÇAMENTO- ANEXO 16'!#REF!</f>
        <v>#REF!</v>
      </c>
    </row>
    <row r="129" spans="1:5" ht="60" x14ac:dyDescent="0.25">
      <c r="A129" s="48"/>
      <c r="B129" s="56"/>
      <c r="C129" s="57"/>
      <c r="D129" s="57"/>
      <c r="E129" s="58" t="s">
        <v>268</v>
      </c>
    </row>
    <row r="130" spans="1:5" x14ac:dyDescent="0.25">
      <c r="A130" s="48"/>
      <c r="B130" s="53" t="e">
        <f>'PLANILHA DE ORÇAMENTO- ANEXO 16'!#REF!</f>
        <v>#REF!</v>
      </c>
      <c r="C130" s="54" t="e">
        <f>'PLANILHA DE ORÇAMENTO- ANEXO 16'!#REF!</f>
        <v>#REF!</v>
      </c>
      <c r="D130" s="54" t="e">
        <f>'PLANILHA DE ORÇAMENTO- ANEXO 16'!#REF!</f>
        <v>#REF!</v>
      </c>
      <c r="E130" s="55" t="e">
        <f>'PLANILHA DE ORÇAMENTO- ANEXO 16'!#REF!</f>
        <v>#REF!</v>
      </c>
    </row>
    <row r="131" spans="1:5" ht="72" x14ac:dyDescent="0.25">
      <c r="A131" s="48"/>
      <c r="B131" s="56"/>
      <c r="C131" s="57"/>
      <c r="D131" s="57"/>
      <c r="E131" s="58" t="s">
        <v>229</v>
      </c>
    </row>
    <row r="132" spans="1:5" x14ac:dyDescent="0.25">
      <c r="A132" s="48"/>
      <c r="B132" s="53" t="e">
        <f>'PLANILHA DE ORÇAMENTO- ANEXO 16'!#REF!</f>
        <v>#REF!</v>
      </c>
      <c r="C132" s="54" t="e">
        <f>'PLANILHA DE ORÇAMENTO- ANEXO 16'!#REF!</f>
        <v>#REF!</v>
      </c>
      <c r="D132" s="54" t="e">
        <f>'PLANILHA DE ORÇAMENTO- ANEXO 16'!#REF!</f>
        <v>#REF!</v>
      </c>
      <c r="E132" s="55" t="e">
        <f>'PLANILHA DE ORÇAMENTO- ANEXO 16'!#REF!</f>
        <v>#REF!</v>
      </c>
    </row>
    <row r="133" spans="1:5" ht="120" x14ac:dyDescent="0.25">
      <c r="A133" s="48"/>
      <c r="B133" s="56"/>
      <c r="C133" s="57"/>
      <c r="D133" s="57"/>
      <c r="E133" s="58" t="s">
        <v>231</v>
      </c>
    </row>
    <row r="134" spans="1:5" x14ac:dyDescent="0.25">
      <c r="A134" s="48"/>
      <c r="B134" s="53" t="e">
        <f>'PLANILHA DE ORÇAMENTO- ANEXO 16'!#REF!</f>
        <v>#REF!</v>
      </c>
      <c r="C134" s="54" t="e">
        <f>'PLANILHA DE ORÇAMENTO- ANEXO 16'!#REF!</f>
        <v>#REF!</v>
      </c>
      <c r="D134" s="54" t="e">
        <f>'PLANILHA DE ORÇAMENTO- ANEXO 16'!#REF!</f>
        <v>#REF!</v>
      </c>
      <c r="E134" s="55" t="e">
        <f>'PLANILHA DE ORÇAMENTO- ANEXO 16'!#REF!</f>
        <v>#REF!</v>
      </c>
    </row>
    <row r="135" spans="1:5" ht="48" x14ac:dyDescent="0.25">
      <c r="A135" s="48"/>
      <c r="B135" s="56"/>
      <c r="C135" s="57"/>
      <c r="D135" s="57"/>
      <c r="E135" s="58" t="s">
        <v>320</v>
      </c>
    </row>
    <row r="136" spans="1:5" x14ac:dyDescent="0.25">
      <c r="A136" s="48"/>
      <c r="B136" s="53" t="e">
        <f>'PLANILHA DE ORÇAMENTO- ANEXO 16'!#REF!</f>
        <v>#REF!</v>
      </c>
      <c r="C136" s="54" t="e">
        <f>'PLANILHA DE ORÇAMENTO- ANEXO 16'!#REF!</f>
        <v>#REF!</v>
      </c>
      <c r="D136" s="54" t="e">
        <f>'PLANILHA DE ORÇAMENTO- ANEXO 16'!#REF!</f>
        <v>#REF!</v>
      </c>
      <c r="E136" s="55" t="e">
        <f>'PLANILHA DE ORÇAMENTO- ANEXO 16'!#REF!</f>
        <v>#REF!</v>
      </c>
    </row>
    <row r="137" spans="1:5" ht="120" x14ac:dyDescent="0.25">
      <c r="A137" s="48"/>
      <c r="B137" s="56"/>
      <c r="C137" s="57"/>
      <c r="D137" s="57"/>
      <c r="E137" s="58" t="s">
        <v>231</v>
      </c>
    </row>
    <row r="138" spans="1:5" x14ac:dyDescent="0.25">
      <c r="A138" s="48"/>
      <c r="B138" s="53" t="e">
        <f>'PLANILHA DE ORÇAMENTO- ANEXO 16'!#REF!</f>
        <v>#REF!</v>
      </c>
      <c r="C138" s="54" t="e">
        <f>'PLANILHA DE ORÇAMENTO- ANEXO 16'!#REF!</f>
        <v>#REF!</v>
      </c>
      <c r="D138" s="54" t="e">
        <f>'PLANILHA DE ORÇAMENTO- ANEXO 16'!#REF!</f>
        <v>#REF!</v>
      </c>
      <c r="E138" s="55" t="e">
        <f>'PLANILHA DE ORÇAMENTO- ANEXO 16'!#REF!</f>
        <v>#REF!</v>
      </c>
    </row>
    <row r="139" spans="1:5" ht="72" x14ac:dyDescent="0.25">
      <c r="A139" s="48"/>
      <c r="B139" s="56"/>
      <c r="C139" s="57"/>
      <c r="D139" s="57"/>
      <c r="E139" s="58" t="s">
        <v>318</v>
      </c>
    </row>
    <row r="140" spans="1:5" x14ac:dyDescent="0.25">
      <c r="A140" s="48"/>
      <c r="B140" s="53" t="e">
        <f>'PLANILHA DE ORÇAMENTO- ANEXO 16'!#REF!</f>
        <v>#REF!</v>
      </c>
      <c r="C140" s="54" t="e">
        <f>'PLANILHA DE ORÇAMENTO- ANEXO 16'!#REF!</f>
        <v>#REF!</v>
      </c>
      <c r="D140" s="54" t="e">
        <f>'PLANILHA DE ORÇAMENTO- ANEXO 16'!#REF!</f>
        <v>#REF!</v>
      </c>
      <c r="E140" s="55" t="e">
        <f>'PLANILHA DE ORÇAMENTO- ANEXO 16'!#REF!</f>
        <v>#REF!</v>
      </c>
    </row>
    <row r="141" spans="1:5" ht="24" x14ac:dyDescent="0.25">
      <c r="A141" s="48"/>
      <c r="B141" s="56"/>
      <c r="C141" s="57"/>
      <c r="D141" s="57"/>
      <c r="E141" s="58" t="s">
        <v>379</v>
      </c>
    </row>
    <row r="142" spans="1:5" x14ac:dyDescent="0.25">
      <c r="A142" s="48"/>
      <c r="B142" s="53" t="e">
        <f>'PLANILHA DE ORÇAMENTO- ANEXO 16'!#REF!</f>
        <v>#REF!</v>
      </c>
      <c r="C142" s="54"/>
      <c r="D142" s="54"/>
      <c r="E142" s="55" t="e">
        <f>'PLANILHA DE ORÇAMENTO- ANEXO 16'!#REF!</f>
        <v>#REF!</v>
      </c>
    </row>
    <row r="143" spans="1:5" x14ac:dyDescent="0.25">
      <c r="A143" s="48"/>
      <c r="B143" s="53" t="e">
        <f>'PLANILHA DE ORÇAMENTO- ANEXO 16'!#REF!</f>
        <v>#REF!</v>
      </c>
      <c r="C143" s="54"/>
      <c r="D143" s="54"/>
      <c r="E143" s="55" t="e">
        <f>'PLANILHA DE ORÇAMENTO- ANEXO 16'!#REF!</f>
        <v>#REF!</v>
      </c>
    </row>
    <row r="144" spans="1:5" x14ac:dyDescent="0.25">
      <c r="A144" s="48"/>
      <c r="B144" s="53" t="e">
        <f>'PLANILHA DE ORÇAMENTO- ANEXO 16'!#REF!</f>
        <v>#REF!</v>
      </c>
      <c r="C144" s="54" t="e">
        <f>'PLANILHA DE ORÇAMENTO- ANEXO 16'!#REF!</f>
        <v>#REF!</v>
      </c>
      <c r="D144" s="54" t="e">
        <f>'PLANILHA DE ORÇAMENTO- ANEXO 16'!#REF!</f>
        <v>#REF!</v>
      </c>
      <c r="E144" s="55" t="e">
        <f>'PLANILHA DE ORÇAMENTO- ANEXO 16'!#REF!</f>
        <v>#REF!</v>
      </c>
    </row>
    <row r="145" spans="1:5" ht="48" x14ac:dyDescent="0.25">
      <c r="A145" s="48"/>
      <c r="B145" s="56"/>
      <c r="C145" s="57"/>
      <c r="D145" s="57"/>
      <c r="E145" s="58" t="s">
        <v>321</v>
      </c>
    </row>
    <row r="146" spans="1:5" x14ac:dyDescent="0.25">
      <c r="A146" s="48"/>
      <c r="B146" s="53" t="e">
        <f>'PLANILHA DE ORÇAMENTO- ANEXO 16'!#REF!</f>
        <v>#REF!</v>
      </c>
      <c r="C146" s="54" t="e">
        <f>'PLANILHA DE ORÇAMENTO- ANEXO 16'!#REF!</f>
        <v>#REF!</v>
      </c>
      <c r="D146" s="54" t="e">
        <f>'PLANILHA DE ORÇAMENTO- ANEXO 16'!#REF!</f>
        <v>#REF!</v>
      </c>
      <c r="E146" s="55" t="e">
        <f>'PLANILHA DE ORÇAMENTO- ANEXO 16'!#REF!</f>
        <v>#REF!</v>
      </c>
    </row>
    <row r="147" spans="1:5" ht="204" x14ac:dyDescent="0.25">
      <c r="A147" s="48"/>
      <c r="B147" s="56"/>
      <c r="C147" s="57"/>
      <c r="D147" s="57"/>
      <c r="E147" s="58" t="s">
        <v>322</v>
      </c>
    </row>
    <row r="148" spans="1:5" x14ac:dyDescent="0.25">
      <c r="A148" s="48"/>
      <c r="B148" s="53" t="e">
        <f>'PLANILHA DE ORÇAMENTO- ANEXO 16'!#REF!</f>
        <v>#REF!</v>
      </c>
      <c r="C148" s="54" t="e">
        <f>'PLANILHA DE ORÇAMENTO- ANEXO 16'!#REF!</f>
        <v>#REF!</v>
      </c>
      <c r="D148" s="54" t="e">
        <f>'PLANILHA DE ORÇAMENTO- ANEXO 16'!#REF!</f>
        <v>#REF!</v>
      </c>
      <c r="E148" s="55" t="e">
        <f>'PLANILHA DE ORÇAMENTO- ANEXO 16'!#REF!</f>
        <v>#REF!</v>
      </c>
    </row>
    <row r="149" spans="1:5" ht="204" x14ac:dyDescent="0.25">
      <c r="A149" s="48"/>
      <c r="B149" s="56"/>
      <c r="C149" s="57"/>
      <c r="D149" s="57"/>
      <c r="E149" s="58" t="s">
        <v>323</v>
      </c>
    </row>
    <row r="150" spans="1:5" x14ac:dyDescent="0.25">
      <c r="A150" s="48"/>
      <c r="B150" s="53" t="e">
        <f>'PLANILHA DE ORÇAMENTO- ANEXO 16'!#REF!</f>
        <v>#REF!</v>
      </c>
      <c r="C150" s="54" t="e">
        <f>'PLANILHA DE ORÇAMENTO- ANEXO 16'!#REF!</f>
        <v>#REF!</v>
      </c>
      <c r="D150" s="54" t="e">
        <f>'PLANILHA DE ORÇAMENTO- ANEXO 16'!#REF!</f>
        <v>#REF!</v>
      </c>
      <c r="E150" s="55" t="e">
        <f>'PLANILHA DE ORÇAMENTO- ANEXO 16'!#REF!</f>
        <v>#REF!</v>
      </c>
    </row>
    <row r="151" spans="1:5" ht="48" x14ac:dyDescent="0.25">
      <c r="A151" s="48"/>
      <c r="B151" s="56"/>
      <c r="C151" s="57"/>
      <c r="D151" s="57"/>
      <c r="E151" s="58" t="s">
        <v>324</v>
      </c>
    </row>
    <row r="152" spans="1:5" x14ac:dyDescent="0.25">
      <c r="A152" s="48"/>
      <c r="B152" s="53" t="e">
        <f>'PLANILHA DE ORÇAMENTO- ANEXO 16'!#REF!</f>
        <v>#REF!</v>
      </c>
      <c r="C152" s="54"/>
      <c r="D152" s="54"/>
      <c r="E152" s="55" t="e">
        <f>'PLANILHA DE ORÇAMENTO- ANEXO 16'!#REF!</f>
        <v>#REF!</v>
      </c>
    </row>
    <row r="153" spans="1:5" x14ac:dyDescent="0.25">
      <c r="A153" s="48"/>
      <c r="B153" s="53" t="e">
        <f>'PLANILHA DE ORÇAMENTO- ANEXO 16'!#REF!</f>
        <v>#REF!</v>
      </c>
      <c r="C153" s="54" t="e">
        <f>'PLANILHA DE ORÇAMENTO- ANEXO 16'!#REF!</f>
        <v>#REF!</v>
      </c>
      <c r="D153" s="54" t="e">
        <f>'PLANILHA DE ORÇAMENTO- ANEXO 16'!#REF!</f>
        <v>#REF!</v>
      </c>
      <c r="E153" s="55" t="e">
        <f>'PLANILHA DE ORÇAMENTO- ANEXO 16'!#REF!</f>
        <v>#REF!</v>
      </c>
    </row>
    <row r="154" spans="1:5" ht="60" x14ac:dyDescent="0.25">
      <c r="A154" s="48"/>
      <c r="B154" s="56"/>
      <c r="C154" s="57"/>
      <c r="D154" s="57"/>
      <c r="E154" s="58" t="s">
        <v>325</v>
      </c>
    </row>
    <row r="155" spans="1:5" x14ac:dyDescent="0.25">
      <c r="A155" s="48"/>
      <c r="B155" s="53" t="e">
        <f>'PLANILHA DE ORÇAMENTO- ANEXO 16'!#REF!</f>
        <v>#REF!</v>
      </c>
      <c r="C155" s="54" t="e">
        <f>'PLANILHA DE ORÇAMENTO- ANEXO 16'!#REF!</f>
        <v>#REF!</v>
      </c>
      <c r="D155" s="54" t="e">
        <f>'PLANILHA DE ORÇAMENTO- ANEXO 16'!#REF!</f>
        <v>#REF!</v>
      </c>
      <c r="E155" s="55" t="e">
        <f>'PLANILHA DE ORÇAMENTO- ANEXO 16'!#REF!</f>
        <v>#REF!</v>
      </c>
    </row>
    <row r="156" spans="1:5" ht="156" x14ac:dyDescent="0.25">
      <c r="A156" s="48"/>
      <c r="B156" s="56"/>
      <c r="C156" s="57"/>
      <c r="D156" s="57"/>
      <c r="E156" s="58" t="s">
        <v>326</v>
      </c>
    </row>
    <row r="157" spans="1:5" x14ac:dyDescent="0.25">
      <c r="A157" s="48"/>
      <c r="B157" s="53" t="e">
        <f>'PLANILHA DE ORÇAMENTO- ANEXO 16'!#REF!</f>
        <v>#REF!</v>
      </c>
      <c r="C157" s="54" t="e">
        <f>'PLANILHA DE ORÇAMENTO- ANEXO 16'!#REF!</f>
        <v>#REF!</v>
      </c>
      <c r="D157" s="54" t="e">
        <f>'PLANILHA DE ORÇAMENTO- ANEXO 16'!#REF!</f>
        <v>#REF!</v>
      </c>
      <c r="E157" s="55" t="e">
        <f>'PLANILHA DE ORÇAMENTO- ANEXO 16'!#REF!</f>
        <v>#REF!</v>
      </c>
    </row>
    <row r="158" spans="1:5" ht="156" x14ac:dyDescent="0.25">
      <c r="A158" s="48"/>
      <c r="B158" s="56"/>
      <c r="C158" s="57"/>
      <c r="D158" s="57"/>
      <c r="E158" s="58" t="s">
        <v>327</v>
      </c>
    </row>
    <row r="159" spans="1:5" x14ac:dyDescent="0.25">
      <c r="A159" s="48"/>
      <c r="B159" s="53" t="e">
        <f>'PLANILHA DE ORÇAMENTO- ANEXO 16'!#REF!</f>
        <v>#REF!</v>
      </c>
      <c r="C159" s="54" t="e">
        <f>'PLANILHA DE ORÇAMENTO- ANEXO 16'!#REF!</f>
        <v>#REF!</v>
      </c>
      <c r="D159" s="54" t="e">
        <f>'PLANILHA DE ORÇAMENTO- ANEXO 16'!#REF!</f>
        <v>#REF!</v>
      </c>
      <c r="E159" s="55" t="e">
        <f>'PLANILHA DE ORÇAMENTO- ANEXO 16'!#REF!</f>
        <v>#REF!</v>
      </c>
    </row>
    <row r="160" spans="1:5" ht="36" x14ac:dyDescent="0.25">
      <c r="A160" s="48"/>
      <c r="B160" s="56"/>
      <c r="C160" s="57"/>
      <c r="D160" s="57"/>
      <c r="E160" s="58" t="s">
        <v>328</v>
      </c>
    </row>
    <row r="161" spans="1:5" x14ac:dyDescent="0.25">
      <c r="A161" s="48"/>
      <c r="B161" s="53" t="e">
        <f>'PLANILHA DE ORÇAMENTO- ANEXO 16'!#REF!</f>
        <v>#REF!</v>
      </c>
      <c r="C161" s="54"/>
      <c r="D161" s="54"/>
      <c r="E161" s="55" t="e">
        <f>'PLANILHA DE ORÇAMENTO- ANEXO 16'!#REF!</f>
        <v>#REF!</v>
      </c>
    </row>
    <row r="162" spans="1:5" x14ac:dyDescent="0.25">
      <c r="A162" s="48"/>
      <c r="B162" s="53" t="e">
        <f>'PLANILHA DE ORÇAMENTO- ANEXO 16'!#REF!</f>
        <v>#REF!</v>
      </c>
      <c r="C162" s="54" t="e">
        <f>'PLANILHA DE ORÇAMENTO- ANEXO 16'!#REF!</f>
        <v>#REF!</v>
      </c>
      <c r="D162" s="54" t="e">
        <f>'PLANILHA DE ORÇAMENTO- ANEXO 16'!#REF!</f>
        <v>#REF!</v>
      </c>
      <c r="E162" s="55" t="e">
        <f>'PLANILHA DE ORÇAMENTO- ANEXO 16'!#REF!</f>
        <v>#REF!</v>
      </c>
    </row>
    <row r="163" spans="1:5" ht="156" x14ac:dyDescent="0.25">
      <c r="A163" s="48"/>
      <c r="B163" s="56"/>
      <c r="C163" s="57"/>
      <c r="D163" s="57"/>
      <c r="E163" s="58" t="s">
        <v>329</v>
      </c>
    </row>
    <row r="164" spans="1:5" x14ac:dyDescent="0.25">
      <c r="A164" s="48"/>
      <c r="B164" s="53" t="e">
        <f>'PLANILHA DE ORÇAMENTO- ANEXO 16'!#REF!</f>
        <v>#REF!</v>
      </c>
      <c r="C164" s="54" t="e">
        <f>'PLANILHA DE ORÇAMENTO- ANEXO 16'!#REF!</f>
        <v>#REF!</v>
      </c>
      <c r="D164" s="54" t="e">
        <f>'PLANILHA DE ORÇAMENTO- ANEXO 16'!#REF!</f>
        <v>#REF!</v>
      </c>
      <c r="E164" s="55" t="e">
        <f>'PLANILHA DE ORÇAMENTO- ANEXO 16'!#REF!</f>
        <v>#REF!</v>
      </c>
    </row>
    <row r="165" spans="1:5" ht="60" x14ac:dyDescent="0.25">
      <c r="A165" s="48"/>
      <c r="B165" s="56"/>
      <c r="C165" s="57"/>
      <c r="D165" s="57"/>
      <c r="E165" s="58" t="s">
        <v>330</v>
      </c>
    </row>
    <row r="166" spans="1:5" x14ac:dyDescent="0.25">
      <c r="A166" s="48"/>
      <c r="B166" s="53" t="e">
        <f>'PLANILHA DE ORÇAMENTO- ANEXO 16'!#REF!</f>
        <v>#REF!</v>
      </c>
      <c r="C166" s="54" t="e">
        <f>'PLANILHA DE ORÇAMENTO- ANEXO 16'!#REF!</f>
        <v>#REF!</v>
      </c>
      <c r="D166" s="54" t="e">
        <f>'PLANILHA DE ORÇAMENTO- ANEXO 16'!#REF!</f>
        <v>#REF!</v>
      </c>
      <c r="E166" s="55" t="e">
        <f>'PLANILHA DE ORÇAMENTO- ANEXO 16'!#REF!</f>
        <v>#REF!</v>
      </c>
    </row>
    <row r="167" spans="1:5" ht="48" x14ac:dyDescent="0.25">
      <c r="A167" s="48"/>
      <c r="B167" s="56"/>
      <c r="C167" s="57"/>
      <c r="D167" s="57"/>
      <c r="E167" s="58" t="s">
        <v>331</v>
      </c>
    </row>
    <row r="168" spans="1:5" x14ac:dyDescent="0.25">
      <c r="A168" s="48"/>
      <c r="B168" s="53" t="e">
        <f>'PLANILHA DE ORÇAMENTO- ANEXO 16'!#REF!</f>
        <v>#REF!</v>
      </c>
      <c r="C168" s="54" t="e">
        <f>'PLANILHA DE ORÇAMENTO- ANEXO 16'!#REF!</f>
        <v>#REF!</v>
      </c>
      <c r="D168" s="54" t="e">
        <f>'PLANILHA DE ORÇAMENTO- ANEXO 16'!#REF!</f>
        <v>#REF!</v>
      </c>
      <c r="E168" s="55" t="e">
        <f>'PLANILHA DE ORÇAMENTO- ANEXO 16'!#REF!</f>
        <v>#REF!</v>
      </c>
    </row>
    <row r="169" spans="1:5" ht="72" x14ac:dyDescent="0.25">
      <c r="A169" s="48"/>
      <c r="B169" s="56"/>
      <c r="C169" s="57"/>
      <c r="D169" s="57"/>
      <c r="E169" s="58" t="s">
        <v>241</v>
      </c>
    </row>
    <row r="170" spans="1:5" x14ac:dyDescent="0.25">
      <c r="A170" s="48"/>
      <c r="B170" s="53" t="e">
        <f>'PLANILHA DE ORÇAMENTO- ANEXO 16'!#REF!</f>
        <v>#REF!</v>
      </c>
      <c r="C170" s="54" t="e">
        <f>'PLANILHA DE ORÇAMENTO- ANEXO 16'!#REF!</f>
        <v>#REF!</v>
      </c>
      <c r="D170" s="54" t="e">
        <f>'PLANILHA DE ORÇAMENTO- ANEXO 16'!#REF!</f>
        <v>#REF!</v>
      </c>
      <c r="E170" s="55" t="e">
        <f>'PLANILHA DE ORÇAMENTO- ANEXO 16'!#REF!</f>
        <v>#REF!</v>
      </c>
    </row>
    <row r="171" spans="1:5" ht="96" x14ac:dyDescent="0.25">
      <c r="A171" s="48"/>
      <c r="B171" s="56"/>
      <c r="C171" s="57"/>
      <c r="D171" s="57"/>
      <c r="E171" s="58" t="s">
        <v>332</v>
      </c>
    </row>
    <row r="172" spans="1:5" x14ac:dyDescent="0.25">
      <c r="A172" s="48"/>
      <c r="B172" s="53" t="e">
        <f>'PLANILHA DE ORÇAMENTO- ANEXO 16'!#REF!</f>
        <v>#REF!</v>
      </c>
      <c r="C172" s="54" t="e">
        <f>'PLANILHA DE ORÇAMENTO- ANEXO 16'!#REF!</f>
        <v>#REF!</v>
      </c>
      <c r="D172" s="54" t="e">
        <f>'PLANILHA DE ORÇAMENTO- ANEXO 16'!#REF!</f>
        <v>#REF!</v>
      </c>
      <c r="E172" s="55" t="e">
        <f>'PLANILHA DE ORÇAMENTO- ANEXO 16'!#REF!</f>
        <v>#REF!</v>
      </c>
    </row>
    <row r="173" spans="1:5" ht="60" x14ac:dyDescent="0.25">
      <c r="A173" s="48"/>
      <c r="B173" s="56"/>
      <c r="C173" s="57"/>
      <c r="D173" s="57"/>
      <c r="E173" s="58" t="s">
        <v>242</v>
      </c>
    </row>
    <row r="174" spans="1:5" x14ac:dyDescent="0.25">
      <c r="A174" s="48"/>
      <c r="B174" s="53" t="e">
        <f>'PLANILHA DE ORÇAMENTO- ANEXO 16'!#REF!</f>
        <v>#REF!</v>
      </c>
      <c r="C174" s="54" t="e">
        <f>'PLANILHA DE ORÇAMENTO- ANEXO 16'!#REF!</f>
        <v>#REF!</v>
      </c>
      <c r="D174" s="54" t="e">
        <f>'PLANILHA DE ORÇAMENTO- ANEXO 16'!#REF!</f>
        <v>#REF!</v>
      </c>
      <c r="E174" s="55" t="e">
        <f>'PLANILHA DE ORÇAMENTO- ANEXO 16'!#REF!</f>
        <v>#REF!</v>
      </c>
    </row>
    <row r="175" spans="1:5" ht="48" x14ac:dyDescent="0.25">
      <c r="A175" s="48"/>
      <c r="B175" s="56"/>
      <c r="C175" s="57"/>
      <c r="D175" s="57"/>
      <c r="E175" s="58" t="s">
        <v>244</v>
      </c>
    </row>
    <row r="176" spans="1:5" x14ac:dyDescent="0.25">
      <c r="A176" s="48"/>
      <c r="B176" s="53" t="e">
        <f>'PLANILHA DE ORÇAMENTO- ANEXO 16'!#REF!</f>
        <v>#REF!</v>
      </c>
      <c r="C176" s="54" t="e">
        <f>'PLANILHA DE ORÇAMENTO- ANEXO 16'!#REF!</f>
        <v>#REF!</v>
      </c>
      <c r="D176" s="54" t="e">
        <f>'PLANILHA DE ORÇAMENTO- ANEXO 16'!#REF!</f>
        <v>#REF!</v>
      </c>
      <c r="E176" s="55" t="e">
        <f>'PLANILHA DE ORÇAMENTO- ANEXO 16'!#REF!</f>
        <v>#REF!</v>
      </c>
    </row>
    <row r="177" spans="1:5" ht="48" x14ac:dyDescent="0.25">
      <c r="A177" s="48"/>
      <c r="B177" s="56"/>
      <c r="C177" s="57"/>
      <c r="D177" s="57"/>
      <c r="E177" s="58" t="s">
        <v>333</v>
      </c>
    </row>
    <row r="178" spans="1:5" x14ac:dyDescent="0.25">
      <c r="A178" s="48"/>
      <c r="B178" s="53" t="e">
        <f>'PLANILHA DE ORÇAMENTO- ANEXO 16'!#REF!</f>
        <v>#REF!</v>
      </c>
      <c r="C178" s="54"/>
      <c r="D178" s="54"/>
      <c r="E178" s="55" t="e">
        <f>'PLANILHA DE ORÇAMENTO- ANEXO 16'!#REF!</f>
        <v>#REF!</v>
      </c>
    </row>
    <row r="179" spans="1:5" x14ac:dyDescent="0.25">
      <c r="A179" s="48"/>
      <c r="B179" s="53" t="e">
        <f>'PLANILHA DE ORÇAMENTO- ANEXO 16'!#REF!</f>
        <v>#REF!</v>
      </c>
      <c r="C179" s="54" t="e">
        <f>'PLANILHA DE ORÇAMENTO- ANEXO 16'!#REF!</f>
        <v>#REF!</v>
      </c>
      <c r="D179" s="54" t="e">
        <f>'PLANILHA DE ORÇAMENTO- ANEXO 16'!#REF!</f>
        <v>#REF!</v>
      </c>
      <c r="E179" s="55" t="e">
        <f>'PLANILHA DE ORÇAMENTO- ANEXO 16'!#REF!</f>
        <v>#REF!</v>
      </c>
    </row>
    <row r="180" spans="1:5" ht="48" x14ac:dyDescent="0.25">
      <c r="A180" s="48"/>
      <c r="B180" s="56"/>
      <c r="C180" s="57"/>
      <c r="D180" s="57"/>
      <c r="E180" s="58" t="s">
        <v>334</v>
      </c>
    </row>
    <row r="181" spans="1:5" x14ac:dyDescent="0.25">
      <c r="A181" s="48"/>
      <c r="B181" s="53" t="e">
        <f>'PLANILHA DE ORÇAMENTO- ANEXO 16'!#REF!</f>
        <v>#REF!</v>
      </c>
      <c r="C181" s="54" t="e">
        <f>'PLANILHA DE ORÇAMENTO- ANEXO 16'!#REF!</f>
        <v>#REF!</v>
      </c>
      <c r="D181" s="54" t="e">
        <f>'PLANILHA DE ORÇAMENTO- ANEXO 16'!#REF!</f>
        <v>#REF!</v>
      </c>
      <c r="E181" s="55" t="e">
        <f>'PLANILHA DE ORÇAMENTO- ANEXO 16'!#REF!</f>
        <v>#REF!</v>
      </c>
    </row>
    <row r="182" spans="1:5" ht="60" x14ac:dyDescent="0.25">
      <c r="A182" s="48"/>
      <c r="B182" s="56"/>
      <c r="C182" s="57"/>
      <c r="D182" s="57"/>
      <c r="E182" s="58" t="s">
        <v>335</v>
      </c>
    </row>
    <row r="183" spans="1:5" x14ac:dyDescent="0.25">
      <c r="A183" s="48"/>
      <c r="B183" s="53" t="e">
        <f>'PLANILHA DE ORÇAMENTO- ANEXO 16'!#REF!</f>
        <v>#REF!</v>
      </c>
      <c r="C183" s="54"/>
      <c r="D183" s="54"/>
      <c r="E183" s="55" t="e">
        <f>'PLANILHA DE ORÇAMENTO- ANEXO 16'!#REF!</f>
        <v>#REF!</v>
      </c>
    </row>
    <row r="184" spans="1:5" x14ac:dyDescent="0.25">
      <c r="A184" s="48"/>
      <c r="B184" s="53" t="e">
        <f>'PLANILHA DE ORÇAMENTO- ANEXO 16'!#REF!</f>
        <v>#REF!</v>
      </c>
      <c r="C184" s="54"/>
      <c r="D184" s="54"/>
      <c r="E184" s="55" t="e">
        <f>'PLANILHA DE ORÇAMENTO- ANEXO 16'!#REF!</f>
        <v>#REF!</v>
      </c>
    </row>
    <row r="185" spans="1:5" x14ac:dyDescent="0.25">
      <c r="A185" s="48"/>
      <c r="B185" s="53" t="e">
        <f>'PLANILHA DE ORÇAMENTO- ANEXO 16'!#REF!</f>
        <v>#REF!</v>
      </c>
      <c r="C185" s="54"/>
      <c r="D185" s="54"/>
      <c r="E185" s="55" t="e">
        <f>'PLANILHA DE ORÇAMENTO- ANEXO 16'!#REF!</f>
        <v>#REF!</v>
      </c>
    </row>
    <row r="186" spans="1:5" x14ac:dyDescent="0.25">
      <c r="A186" s="48"/>
      <c r="B186" s="53" t="e">
        <f>'PLANILHA DE ORÇAMENTO- ANEXO 16'!#REF!</f>
        <v>#REF!</v>
      </c>
      <c r="C186" s="54" t="e">
        <f>'PLANILHA DE ORÇAMENTO- ANEXO 16'!#REF!</f>
        <v>#REF!</v>
      </c>
      <c r="D186" s="54" t="e">
        <f>'PLANILHA DE ORÇAMENTO- ANEXO 16'!#REF!</f>
        <v>#REF!</v>
      </c>
      <c r="E186" s="55" t="e">
        <f>'PLANILHA DE ORÇAMENTO- ANEXO 16'!#REF!</f>
        <v>#REF!</v>
      </c>
    </row>
    <row r="187" spans="1:5" ht="60" x14ac:dyDescent="0.25">
      <c r="A187" s="48"/>
      <c r="B187" s="56"/>
      <c r="C187" s="57"/>
      <c r="D187" s="57"/>
      <c r="E187" s="58" t="s">
        <v>336</v>
      </c>
    </row>
    <row r="188" spans="1:5" x14ac:dyDescent="0.25">
      <c r="A188" s="48"/>
      <c r="B188" s="53" t="e">
        <f>'PLANILHA DE ORÇAMENTO- ANEXO 16'!#REF!</f>
        <v>#REF!</v>
      </c>
      <c r="C188" s="54" t="e">
        <f>'PLANILHA DE ORÇAMENTO- ANEXO 16'!#REF!</f>
        <v>#REF!</v>
      </c>
      <c r="D188" s="54" t="e">
        <f>'PLANILHA DE ORÇAMENTO- ANEXO 16'!#REF!</f>
        <v>#REF!</v>
      </c>
      <c r="E188" s="55" t="e">
        <f>'PLANILHA DE ORÇAMENTO- ANEXO 16'!#REF!</f>
        <v>#REF!</v>
      </c>
    </row>
    <row r="189" spans="1:5" ht="48" x14ac:dyDescent="0.25">
      <c r="A189" s="48"/>
      <c r="B189" s="56"/>
      <c r="C189" s="57"/>
      <c r="D189" s="57"/>
      <c r="E189" s="58" t="s">
        <v>222</v>
      </c>
    </row>
    <row r="190" spans="1:5" x14ac:dyDescent="0.25">
      <c r="A190" s="48"/>
      <c r="B190" s="53" t="e">
        <f>'PLANILHA DE ORÇAMENTO- ANEXO 16'!#REF!</f>
        <v>#REF!</v>
      </c>
      <c r="C190" s="54" t="e">
        <f>'PLANILHA DE ORÇAMENTO- ANEXO 16'!#REF!</f>
        <v>#REF!</v>
      </c>
      <c r="D190" s="54" t="e">
        <f>'PLANILHA DE ORÇAMENTO- ANEXO 16'!#REF!</f>
        <v>#REF!</v>
      </c>
      <c r="E190" s="55" t="e">
        <f>'PLANILHA DE ORÇAMENTO- ANEXO 16'!#REF!</f>
        <v>#REF!</v>
      </c>
    </row>
    <row r="191" spans="1:5" ht="60" x14ac:dyDescent="0.25">
      <c r="A191" s="48"/>
      <c r="B191" s="56"/>
      <c r="C191" s="57"/>
      <c r="D191" s="57"/>
      <c r="E191" s="58" t="s">
        <v>217</v>
      </c>
    </row>
    <row r="192" spans="1:5" x14ac:dyDescent="0.25">
      <c r="A192" s="48"/>
      <c r="B192" s="53" t="e">
        <f>'PLANILHA DE ORÇAMENTO- ANEXO 16'!#REF!</f>
        <v>#REF!</v>
      </c>
      <c r="C192" s="54" t="e">
        <f>'PLANILHA DE ORÇAMENTO- ANEXO 16'!#REF!</f>
        <v>#REF!</v>
      </c>
      <c r="D192" s="54" t="e">
        <f>'PLANILHA DE ORÇAMENTO- ANEXO 16'!#REF!</f>
        <v>#REF!</v>
      </c>
      <c r="E192" s="55" t="e">
        <f>'PLANILHA DE ORÇAMENTO- ANEXO 16'!#REF!</f>
        <v>#REF!</v>
      </c>
    </row>
    <row r="193" spans="1:5" ht="60" x14ac:dyDescent="0.25">
      <c r="A193" s="48"/>
      <c r="B193" s="56"/>
      <c r="C193" s="57"/>
      <c r="D193" s="57"/>
      <c r="E193" s="58" t="s">
        <v>224</v>
      </c>
    </row>
    <row r="194" spans="1:5" x14ac:dyDescent="0.25">
      <c r="A194" s="48"/>
      <c r="B194" s="53" t="e">
        <f>'PLANILHA DE ORÇAMENTO- ANEXO 16'!#REF!</f>
        <v>#REF!</v>
      </c>
      <c r="C194" s="54" t="e">
        <f>'PLANILHA DE ORÇAMENTO- ANEXO 16'!#REF!</f>
        <v>#REF!</v>
      </c>
      <c r="D194" s="54" t="e">
        <f>'PLANILHA DE ORÇAMENTO- ANEXO 16'!#REF!</f>
        <v>#REF!</v>
      </c>
      <c r="E194" s="55" t="e">
        <f>'PLANILHA DE ORÇAMENTO- ANEXO 16'!#REF!</f>
        <v>#REF!</v>
      </c>
    </row>
    <row r="195" spans="1:5" ht="48" x14ac:dyDescent="0.25">
      <c r="A195" s="48"/>
      <c r="B195" s="56"/>
      <c r="C195" s="57"/>
      <c r="D195" s="57"/>
      <c r="E195" s="58" t="s">
        <v>216</v>
      </c>
    </row>
    <row r="196" spans="1:5" x14ac:dyDescent="0.25">
      <c r="A196" s="48"/>
      <c r="B196" s="53" t="e">
        <f>'PLANILHA DE ORÇAMENTO- ANEXO 16'!#REF!</f>
        <v>#REF!</v>
      </c>
      <c r="C196" s="54"/>
      <c r="D196" s="54"/>
      <c r="E196" s="55" t="e">
        <f>'PLANILHA DE ORÇAMENTO- ANEXO 16'!#REF!</f>
        <v>#REF!</v>
      </c>
    </row>
    <row r="197" spans="1:5" x14ac:dyDescent="0.25">
      <c r="A197" s="48"/>
      <c r="B197" s="53" t="e">
        <f>'PLANILHA DE ORÇAMENTO- ANEXO 16'!#REF!</f>
        <v>#REF!</v>
      </c>
      <c r="C197" s="54" t="e">
        <f>'PLANILHA DE ORÇAMENTO- ANEXO 16'!#REF!</f>
        <v>#REF!</v>
      </c>
      <c r="D197" s="54" t="e">
        <f>'PLANILHA DE ORÇAMENTO- ANEXO 16'!#REF!</f>
        <v>#REF!</v>
      </c>
      <c r="E197" s="55" t="e">
        <f>'PLANILHA DE ORÇAMENTO- ANEXO 16'!#REF!</f>
        <v>#REF!</v>
      </c>
    </row>
    <row r="198" spans="1:5" ht="60" x14ac:dyDescent="0.25">
      <c r="A198" s="48"/>
      <c r="B198" s="56"/>
      <c r="C198" s="57"/>
      <c r="D198" s="57"/>
      <c r="E198" s="58" t="s">
        <v>337</v>
      </c>
    </row>
    <row r="199" spans="1:5" x14ac:dyDescent="0.25">
      <c r="A199" s="48"/>
      <c r="B199" s="53" t="e">
        <f>'PLANILHA DE ORÇAMENTO- ANEXO 16'!#REF!</f>
        <v>#REF!</v>
      </c>
      <c r="C199" s="54" t="e">
        <f>'PLANILHA DE ORÇAMENTO- ANEXO 16'!#REF!</f>
        <v>#REF!</v>
      </c>
      <c r="D199" s="54" t="e">
        <f>'PLANILHA DE ORÇAMENTO- ANEXO 16'!#REF!</f>
        <v>#REF!</v>
      </c>
      <c r="E199" s="55" t="e">
        <f>'PLANILHA DE ORÇAMENTO- ANEXO 16'!#REF!</f>
        <v>#REF!</v>
      </c>
    </row>
    <row r="200" spans="1:5" ht="60" x14ac:dyDescent="0.25">
      <c r="A200" s="48"/>
      <c r="B200" s="56"/>
      <c r="C200" s="57"/>
      <c r="D200" s="57"/>
      <c r="E200" s="58" t="s">
        <v>227</v>
      </c>
    </row>
    <row r="201" spans="1:5" x14ac:dyDescent="0.25">
      <c r="A201" s="48"/>
      <c r="B201" s="53" t="e">
        <f>'PLANILHA DE ORÇAMENTO- ANEXO 16'!#REF!</f>
        <v>#REF!</v>
      </c>
      <c r="C201" s="54" t="e">
        <f>'PLANILHA DE ORÇAMENTO- ANEXO 16'!#REF!</f>
        <v>#REF!</v>
      </c>
      <c r="D201" s="54" t="e">
        <f>'PLANILHA DE ORÇAMENTO- ANEXO 16'!#REF!</f>
        <v>#REF!</v>
      </c>
      <c r="E201" s="55" t="e">
        <f>'PLANILHA DE ORÇAMENTO- ANEXO 16'!#REF!</f>
        <v>#REF!</v>
      </c>
    </row>
    <row r="202" spans="1:5" ht="60" x14ac:dyDescent="0.25">
      <c r="A202" s="48"/>
      <c r="B202" s="56"/>
      <c r="C202" s="57"/>
      <c r="D202" s="57"/>
      <c r="E202" s="58" t="s">
        <v>268</v>
      </c>
    </row>
    <row r="203" spans="1:5" x14ac:dyDescent="0.25">
      <c r="A203" s="48"/>
      <c r="B203" s="53" t="e">
        <f>'PLANILHA DE ORÇAMENTO- ANEXO 16'!#REF!</f>
        <v>#REF!</v>
      </c>
      <c r="C203" s="54" t="e">
        <f>'PLANILHA DE ORÇAMENTO- ANEXO 16'!#REF!</f>
        <v>#REF!</v>
      </c>
      <c r="D203" s="54" t="e">
        <f>'PLANILHA DE ORÇAMENTO- ANEXO 16'!#REF!</f>
        <v>#REF!</v>
      </c>
      <c r="E203" s="55" t="e">
        <f>'PLANILHA DE ORÇAMENTO- ANEXO 16'!#REF!</f>
        <v>#REF!</v>
      </c>
    </row>
    <row r="204" spans="1:5" ht="120" x14ac:dyDescent="0.25">
      <c r="A204" s="48"/>
      <c r="B204" s="56"/>
      <c r="C204" s="57"/>
      <c r="D204" s="57"/>
      <c r="E204" s="58" t="s">
        <v>231</v>
      </c>
    </row>
    <row r="205" spans="1:5" x14ac:dyDescent="0.25">
      <c r="A205" s="48"/>
      <c r="B205" s="53" t="e">
        <f>'PLANILHA DE ORÇAMENTO- ANEXO 16'!#REF!</f>
        <v>#REF!</v>
      </c>
      <c r="C205" s="54"/>
      <c r="D205" s="54"/>
      <c r="E205" s="55" t="e">
        <f>'PLANILHA DE ORÇAMENTO- ANEXO 16'!#REF!</f>
        <v>#REF!</v>
      </c>
    </row>
    <row r="206" spans="1:5" x14ac:dyDescent="0.25">
      <c r="A206" s="48"/>
      <c r="B206" s="53" t="e">
        <f>'PLANILHA DE ORÇAMENTO- ANEXO 16'!#REF!</f>
        <v>#REF!</v>
      </c>
      <c r="C206" s="54" t="e">
        <f>'PLANILHA DE ORÇAMENTO- ANEXO 16'!#REF!</f>
        <v>#REF!</v>
      </c>
      <c r="D206" s="54" t="e">
        <f>'PLANILHA DE ORÇAMENTO- ANEXO 16'!#REF!</f>
        <v>#REF!</v>
      </c>
      <c r="E206" s="55" t="e">
        <f>'PLANILHA DE ORÇAMENTO- ANEXO 16'!#REF!</f>
        <v>#REF!</v>
      </c>
    </row>
    <row r="207" spans="1:5" ht="48" x14ac:dyDescent="0.25">
      <c r="A207" s="48"/>
      <c r="B207" s="56"/>
      <c r="C207" s="57"/>
      <c r="D207" s="57"/>
      <c r="E207" s="58" t="s">
        <v>338</v>
      </c>
    </row>
    <row r="208" spans="1:5" x14ac:dyDescent="0.25">
      <c r="A208" s="48"/>
      <c r="B208" s="53" t="e">
        <f>'PLANILHA DE ORÇAMENTO- ANEXO 16'!#REF!</f>
        <v>#REF!</v>
      </c>
      <c r="C208" s="54" t="e">
        <f>'PLANILHA DE ORÇAMENTO- ANEXO 16'!#REF!</f>
        <v>#REF!</v>
      </c>
      <c r="D208" s="54" t="e">
        <f>'PLANILHA DE ORÇAMENTO- ANEXO 16'!#REF!</f>
        <v>#REF!</v>
      </c>
      <c r="E208" s="55" t="e">
        <f>'PLANILHA DE ORÇAMENTO- ANEXO 16'!#REF!</f>
        <v>#REF!</v>
      </c>
    </row>
    <row r="209" spans="1:5" ht="120" x14ac:dyDescent="0.25">
      <c r="A209" s="48"/>
      <c r="B209" s="56"/>
      <c r="C209" s="57"/>
      <c r="D209" s="57"/>
      <c r="E209" s="58" t="s">
        <v>231</v>
      </c>
    </row>
    <row r="210" spans="1:5" x14ac:dyDescent="0.25">
      <c r="A210" s="48"/>
      <c r="B210" s="53" t="e">
        <f>'PLANILHA DE ORÇAMENTO- ANEXO 16'!#REF!</f>
        <v>#REF!</v>
      </c>
      <c r="C210" s="54"/>
      <c r="D210" s="54"/>
      <c r="E210" s="55" t="e">
        <f>'PLANILHA DE ORÇAMENTO- ANEXO 16'!#REF!</f>
        <v>#REF!</v>
      </c>
    </row>
    <row r="211" spans="1:5" x14ac:dyDescent="0.25">
      <c r="A211" s="48"/>
      <c r="B211" s="53" t="e">
        <f>'PLANILHA DE ORÇAMENTO- ANEXO 16'!#REF!</f>
        <v>#REF!</v>
      </c>
      <c r="C211" s="54" t="e">
        <f>'PLANILHA DE ORÇAMENTO- ANEXO 16'!#REF!</f>
        <v>#REF!</v>
      </c>
      <c r="D211" s="54" t="e">
        <f>'PLANILHA DE ORÇAMENTO- ANEXO 16'!#REF!</f>
        <v>#REF!</v>
      </c>
      <c r="E211" s="55" t="e">
        <f>'PLANILHA DE ORÇAMENTO- ANEXO 16'!#REF!</f>
        <v>#REF!</v>
      </c>
    </row>
    <row r="212" spans="1:5" ht="144" x14ac:dyDescent="0.25">
      <c r="A212" s="48"/>
      <c r="B212" s="56"/>
      <c r="C212" s="57"/>
      <c r="D212" s="57"/>
      <c r="E212" s="58" t="s">
        <v>339</v>
      </c>
    </row>
    <row r="213" spans="1:5" x14ac:dyDescent="0.25">
      <c r="A213" s="48"/>
      <c r="B213" s="53" t="e">
        <f>'PLANILHA DE ORÇAMENTO- ANEXO 16'!#REF!</f>
        <v>#REF!</v>
      </c>
      <c r="C213" s="54" t="e">
        <f>'PLANILHA DE ORÇAMENTO- ANEXO 16'!#REF!</f>
        <v>#REF!</v>
      </c>
      <c r="D213" s="54" t="e">
        <f>'PLANILHA DE ORÇAMENTO- ANEXO 16'!#REF!</f>
        <v>#REF!</v>
      </c>
      <c r="E213" s="55" t="e">
        <f>'PLANILHA DE ORÇAMENTO- ANEXO 16'!#REF!</f>
        <v>#REF!</v>
      </c>
    </row>
    <row r="214" spans="1:5" ht="180" x14ac:dyDescent="0.25">
      <c r="A214" s="48"/>
      <c r="B214" s="56"/>
      <c r="C214" s="57"/>
      <c r="D214" s="57"/>
      <c r="E214" s="58" t="s">
        <v>248</v>
      </c>
    </row>
    <row r="215" spans="1:5" x14ac:dyDescent="0.25">
      <c r="A215" s="48"/>
      <c r="B215" s="53" t="e">
        <f>'PLANILHA DE ORÇAMENTO- ANEXO 16'!#REF!</f>
        <v>#REF!</v>
      </c>
      <c r="C215" s="54" t="e">
        <f>'PLANILHA DE ORÇAMENTO- ANEXO 16'!#REF!</f>
        <v>#REF!</v>
      </c>
      <c r="D215" s="54" t="e">
        <f>'PLANILHA DE ORÇAMENTO- ANEXO 16'!#REF!</f>
        <v>#REF!</v>
      </c>
      <c r="E215" s="55" t="e">
        <f>'PLANILHA DE ORÇAMENTO- ANEXO 16'!#REF!</f>
        <v>#REF!</v>
      </c>
    </row>
    <row r="216" spans="1:5" ht="168" x14ac:dyDescent="0.25">
      <c r="A216" s="48"/>
      <c r="B216" s="56"/>
      <c r="C216" s="57"/>
      <c r="D216" s="57"/>
      <c r="E216" s="58" t="s">
        <v>340</v>
      </c>
    </row>
    <row r="217" spans="1:5" x14ac:dyDescent="0.25">
      <c r="A217" s="48"/>
      <c r="B217" s="53" t="e">
        <f>'PLANILHA DE ORÇAMENTO- ANEXO 16'!#REF!</f>
        <v>#REF!</v>
      </c>
      <c r="C217" s="54"/>
      <c r="D217" s="54"/>
      <c r="E217" s="55" t="e">
        <f>'PLANILHA DE ORÇAMENTO- ANEXO 16'!#REF!</f>
        <v>#REF!</v>
      </c>
    </row>
    <row r="218" spans="1:5" x14ac:dyDescent="0.25">
      <c r="A218" s="48"/>
      <c r="B218" s="53" t="e">
        <f>'PLANILHA DE ORÇAMENTO- ANEXO 16'!#REF!</f>
        <v>#REF!</v>
      </c>
      <c r="C218" s="54" t="e">
        <f>'PLANILHA DE ORÇAMENTO- ANEXO 16'!#REF!</f>
        <v>#REF!</v>
      </c>
      <c r="D218" s="54" t="e">
        <f>'PLANILHA DE ORÇAMENTO- ANEXO 16'!#REF!</f>
        <v>#REF!</v>
      </c>
      <c r="E218" s="55" t="e">
        <f>'PLANILHA DE ORÇAMENTO- ANEXO 16'!#REF!</f>
        <v>#REF!</v>
      </c>
    </row>
    <row r="219" spans="1:5" ht="48" x14ac:dyDescent="0.25">
      <c r="A219" s="48"/>
      <c r="B219" s="56"/>
      <c r="C219" s="57"/>
      <c r="D219" s="57"/>
      <c r="E219" s="58" t="s">
        <v>321</v>
      </c>
    </row>
    <row r="220" spans="1:5" x14ac:dyDescent="0.25">
      <c r="A220" s="48"/>
      <c r="B220" s="53" t="e">
        <f>'PLANILHA DE ORÇAMENTO- ANEXO 16'!#REF!</f>
        <v>#REF!</v>
      </c>
      <c r="C220" s="54" t="e">
        <f>'PLANILHA DE ORÇAMENTO- ANEXO 16'!#REF!</f>
        <v>#REF!</v>
      </c>
      <c r="D220" s="54" t="e">
        <f>'PLANILHA DE ORÇAMENTO- ANEXO 16'!#REF!</f>
        <v>#REF!</v>
      </c>
      <c r="E220" s="55" t="e">
        <f>'PLANILHA DE ORÇAMENTO- ANEXO 16'!#REF!</f>
        <v>#REF!</v>
      </c>
    </row>
    <row r="221" spans="1:5" ht="204" x14ac:dyDescent="0.25">
      <c r="A221" s="48"/>
      <c r="B221" s="56"/>
      <c r="C221" s="57"/>
      <c r="D221" s="57"/>
      <c r="E221" s="58" t="s">
        <v>322</v>
      </c>
    </row>
    <row r="222" spans="1:5" x14ac:dyDescent="0.25">
      <c r="A222" s="48"/>
      <c r="B222" s="53" t="e">
        <f>'PLANILHA DE ORÇAMENTO- ANEXO 16'!#REF!</f>
        <v>#REF!</v>
      </c>
      <c r="C222" s="54" t="e">
        <f>'PLANILHA DE ORÇAMENTO- ANEXO 16'!#REF!</f>
        <v>#REF!</v>
      </c>
      <c r="D222" s="54" t="e">
        <f>'PLANILHA DE ORÇAMENTO- ANEXO 16'!#REF!</f>
        <v>#REF!</v>
      </c>
      <c r="E222" s="55" t="e">
        <f>'PLANILHA DE ORÇAMENTO- ANEXO 16'!#REF!</f>
        <v>#REF!</v>
      </c>
    </row>
    <row r="223" spans="1:5" ht="156" x14ac:dyDescent="0.25">
      <c r="A223" s="48"/>
      <c r="B223" s="56"/>
      <c r="C223" s="57"/>
      <c r="D223" s="57"/>
      <c r="E223" s="58" t="s">
        <v>327</v>
      </c>
    </row>
    <row r="224" spans="1:5" x14ac:dyDescent="0.25">
      <c r="A224" s="48"/>
      <c r="B224" s="53" t="e">
        <f>'PLANILHA DE ORÇAMENTO- ANEXO 16'!#REF!</f>
        <v>#REF!</v>
      </c>
      <c r="C224" s="54" t="e">
        <f>'PLANILHA DE ORÇAMENTO- ANEXO 16'!#REF!</f>
        <v>#REF!</v>
      </c>
      <c r="D224" s="54" t="e">
        <f>'PLANILHA DE ORÇAMENTO- ANEXO 16'!#REF!</f>
        <v>#REF!</v>
      </c>
      <c r="E224" s="55" t="e">
        <f>'PLANILHA DE ORÇAMENTO- ANEXO 16'!#REF!</f>
        <v>#REF!</v>
      </c>
    </row>
    <row r="225" spans="1:5" ht="156" x14ac:dyDescent="0.25">
      <c r="A225" s="48"/>
      <c r="B225" s="56"/>
      <c r="C225" s="57"/>
      <c r="D225" s="57"/>
      <c r="E225" s="58" t="s">
        <v>326</v>
      </c>
    </row>
    <row r="226" spans="1:5" x14ac:dyDescent="0.25">
      <c r="A226" s="48"/>
      <c r="B226" s="53" t="e">
        <f>'PLANILHA DE ORÇAMENTO- ANEXO 16'!#REF!</f>
        <v>#REF!</v>
      </c>
      <c r="C226" s="54" t="e">
        <f>'PLANILHA DE ORÇAMENTO- ANEXO 16'!#REF!</f>
        <v>#REF!</v>
      </c>
      <c r="D226" s="54" t="e">
        <f>'PLANILHA DE ORÇAMENTO- ANEXO 16'!#REF!</f>
        <v>#REF!</v>
      </c>
      <c r="E226" s="55" t="e">
        <f>'PLANILHA DE ORÇAMENTO- ANEXO 16'!#REF!</f>
        <v>#REF!</v>
      </c>
    </row>
    <row r="227" spans="1:5" ht="36" x14ac:dyDescent="0.25">
      <c r="A227" s="48"/>
      <c r="B227" s="56"/>
      <c r="C227" s="57"/>
      <c r="D227" s="57"/>
      <c r="E227" s="58" t="s">
        <v>341</v>
      </c>
    </row>
    <row r="228" spans="1:5" x14ac:dyDescent="0.25">
      <c r="A228" s="48"/>
      <c r="B228" s="53" t="e">
        <f>'PLANILHA DE ORÇAMENTO- ANEXO 16'!#REF!</f>
        <v>#REF!</v>
      </c>
      <c r="C228" s="54" t="e">
        <f>'PLANILHA DE ORÇAMENTO- ANEXO 16'!#REF!</f>
        <v>#REF!</v>
      </c>
      <c r="D228" s="54" t="e">
        <f>'PLANILHA DE ORÇAMENTO- ANEXO 16'!#REF!</f>
        <v>#REF!</v>
      </c>
      <c r="E228" s="55" t="e">
        <f>'PLANILHA DE ORÇAMENTO- ANEXO 16'!#REF!</f>
        <v>#REF!</v>
      </c>
    </row>
    <row r="229" spans="1:5" ht="36" x14ac:dyDescent="0.25">
      <c r="A229" s="48"/>
      <c r="B229" s="56"/>
      <c r="C229" s="57"/>
      <c r="D229" s="57"/>
      <c r="E229" s="58" t="s">
        <v>388</v>
      </c>
    </row>
    <row r="230" spans="1:5" x14ac:dyDescent="0.25">
      <c r="A230" s="48"/>
      <c r="B230" s="53" t="e">
        <f>'PLANILHA DE ORÇAMENTO- ANEXO 16'!#REF!</f>
        <v>#REF!</v>
      </c>
      <c r="C230" s="54"/>
      <c r="D230" s="54"/>
      <c r="E230" s="55" t="e">
        <f>'PLANILHA DE ORÇAMENTO- ANEXO 16'!#REF!</f>
        <v>#REF!</v>
      </c>
    </row>
    <row r="231" spans="1:5" x14ac:dyDescent="0.25">
      <c r="A231" s="48"/>
      <c r="B231" s="53" t="e">
        <f>'PLANILHA DE ORÇAMENTO- ANEXO 16'!#REF!</f>
        <v>#REF!</v>
      </c>
      <c r="C231" s="54" t="e">
        <f>'PLANILHA DE ORÇAMENTO- ANEXO 16'!#REF!</f>
        <v>#REF!</v>
      </c>
      <c r="D231" s="54" t="e">
        <f>'PLANILHA DE ORÇAMENTO- ANEXO 16'!#REF!</f>
        <v>#REF!</v>
      </c>
      <c r="E231" s="55" t="e">
        <f>'PLANILHA DE ORÇAMENTO- ANEXO 16'!#REF!</f>
        <v>#REF!</v>
      </c>
    </row>
    <row r="232" spans="1:5" ht="60" x14ac:dyDescent="0.25">
      <c r="A232" s="48"/>
      <c r="B232" s="56"/>
      <c r="C232" s="57"/>
      <c r="D232" s="57"/>
      <c r="E232" s="58" t="s">
        <v>335</v>
      </c>
    </row>
    <row r="233" spans="1:5" x14ac:dyDescent="0.25">
      <c r="A233" s="48"/>
      <c r="B233" s="53" t="e">
        <f>'PLANILHA DE ORÇAMENTO- ANEXO 16'!#REF!</f>
        <v>#REF!</v>
      </c>
      <c r="C233" s="54" t="e">
        <f>'PLANILHA DE ORÇAMENTO- ANEXO 16'!#REF!</f>
        <v>#REF!</v>
      </c>
      <c r="D233" s="54" t="e">
        <f>'PLANILHA DE ORÇAMENTO- ANEXO 16'!#REF!</f>
        <v>#REF!</v>
      </c>
      <c r="E233" s="55" t="e">
        <f>'PLANILHA DE ORÇAMENTO- ANEXO 16'!#REF!</f>
        <v>#REF!</v>
      </c>
    </row>
    <row r="234" spans="1:5" ht="48" x14ac:dyDescent="0.25">
      <c r="A234" s="48"/>
      <c r="B234" s="56"/>
      <c r="C234" s="57"/>
      <c r="D234" s="57"/>
      <c r="E234" s="58" t="s">
        <v>342</v>
      </c>
    </row>
    <row r="235" spans="1:5" x14ac:dyDescent="0.25">
      <c r="A235" s="48"/>
      <c r="B235" s="53" t="e">
        <f>'PLANILHA DE ORÇAMENTO- ANEXO 16'!#REF!</f>
        <v>#REF!</v>
      </c>
      <c r="C235" s="54" t="e">
        <f>'PLANILHA DE ORÇAMENTO- ANEXO 16'!#REF!</f>
        <v>#REF!</v>
      </c>
      <c r="D235" s="54" t="e">
        <f>'PLANILHA DE ORÇAMENTO- ANEXO 16'!#REF!</f>
        <v>#REF!</v>
      </c>
      <c r="E235" s="55" t="e">
        <f>'PLANILHA DE ORÇAMENTO- ANEXO 16'!#REF!</f>
        <v>#REF!</v>
      </c>
    </row>
    <row r="236" spans="1:5" ht="72" x14ac:dyDescent="0.25">
      <c r="A236" s="48"/>
      <c r="B236" s="56"/>
      <c r="C236" s="57"/>
      <c r="D236" s="57"/>
      <c r="E236" s="58" t="s">
        <v>318</v>
      </c>
    </row>
    <row r="237" spans="1:5" x14ac:dyDescent="0.25">
      <c r="A237" s="48"/>
      <c r="B237" s="53" t="e">
        <f>'PLANILHA DE ORÇAMENTO- ANEXO 16'!#REF!</f>
        <v>#REF!</v>
      </c>
      <c r="C237" s="54"/>
      <c r="D237" s="54"/>
      <c r="E237" s="55" t="e">
        <f>'PLANILHA DE ORÇAMENTO- ANEXO 16'!#REF!</f>
        <v>#REF!</v>
      </c>
    </row>
    <row r="238" spans="1:5" x14ac:dyDescent="0.25">
      <c r="A238" s="48"/>
      <c r="B238" s="53" t="e">
        <f>'PLANILHA DE ORÇAMENTO- ANEXO 16'!#REF!</f>
        <v>#REF!</v>
      </c>
      <c r="C238" s="54" t="e">
        <f>'PLANILHA DE ORÇAMENTO- ANEXO 16'!#REF!</f>
        <v>#REF!</v>
      </c>
      <c r="D238" s="54" t="e">
        <f>'PLANILHA DE ORÇAMENTO- ANEXO 16'!#REF!</f>
        <v>#REF!</v>
      </c>
      <c r="E238" s="55" t="e">
        <f>'PLANILHA DE ORÇAMENTO- ANEXO 16'!#REF!</f>
        <v>#REF!</v>
      </c>
    </row>
    <row r="239" spans="1:5" ht="60" x14ac:dyDescent="0.25">
      <c r="A239" s="48"/>
      <c r="B239" s="56"/>
      <c r="C239" s="57"/>
      <c r="D239" s="57"/>
      <c r="E239" s="58" t="s">
        <v>337</v>
      </c>
    </row>
    <row r="240" spans="1:5" x14ac:dyDescent="0.25">
      <c r="A240" s="48"/>
      <c r="B240" s="53" t="e">
        <f>'PLANILHA DE ORÇAMENTO- ANEXO 16'!#REF!</f>
        <v>#REF!</v>
      </c>
      <c r="C240" s="54" t="e">
        <f>'PLANILHA DE ORÇAMENTO- ANEXO 16'!#REF!</f>
        <v>#REF!</v>
      </c>
      <c r="D240" s="54" t="e">
        <f>'PLANILHA DE ORÇAMENTO- ANEXO 16'!#REF!</f>
        <v>#REF!</v>
      </c>
      <c r="E240" s="55" t="e">
        <f>'PLANILHA DE ORÇAMENTO- ANEXO 16'!#REF!</f>
        <v>#REF!</v>
      </c>
    </row>
    <row r="241" spans="1:5" ht="60" x14ac:dyDescent="0.25">
      <c r="A241" s="48"/>
      <c r="B241" s="56"/>
      <c r="C241" s="57"/>
      <c r="D241" s="57"/>
      <c r="E241" s="58" t="s">
        <v>227</v>
      </c>
    </row>
    <row r="242" spans="1:5" x14ac:dyDescent="0.25">
      <c r="A242" s="48"/>
      <c r="B242" s="53" t="e">
        <f>'PLANILHA DE ORÇAMENTO- ANEXO 16'!#REF!</f>
        <v>#REF!</v>
      </c>
      <c r="C242" s="54" t="e">
        <f>'PLANILHA DE ORÇAMENTO- ANEXO 16'!#REF!</f>
        <v>#REF!</v>
      </c>
      <c r="D242" s="54" t="e">
        <f>'PLANILHA DE ORÇAMENTO- ANEXO 16'!#REF!</f>
        <v>#REF!</v>
      </c>
      <c r="E242" s="55" t="e">
        <f>'PLANILHA DE ORÇAMENTO- ANEXO 16'!#REF!</f>
        <v>#REF!</v>
      </c>
    </row>
    <row r="243" spans="1:5" ht="60" x14ac:dyDescent="0.25">
      <c r="A243" s="48"/>
      <c r="B243" s="56"/>
      <c r="C243" s="57"/>
      <c r="D243" s="57"/>
      <c r="E243" s="58" t="s">
        <v>268</v>
      </c>
    </row>
    <row r="244" spans="1:5" x14ac:dyDescent="0.25">
      <c r="A244" s="48"/>
      <c r="B244" s="53" t="e">
        <f>'PLANILHA DE ORÇAMENTO- ANEXO 16'!#REF!</f>
        <v>#REF!</v>
      </c>
      <c r="C244" s="54" t="e">
        <f>'PLANILHA DE ORÇAMENTO- ANEXO 16'!#REF!</f>
        <v>#REF!</v>
      </c>
      <c r="D244" s="54" t="e">
        <f>'PLANILHA DE ORÇAMENTO- ANEXO 16'!#REF!</f>
        <v>#REF!</v>
      </c>
      <c r="E244" s="55" t="e">
        <f>'PLANILHA DE ORÇAMENTO- ANEXO 16'!#REF!</f>
        <v>#REF!</v>
      </c>
    </row>
    <row r="245" spans="1:5" ht="48" x14ac:dyDescent="0.25">
      <c r="A245" s="48"/>
      <c r="B245" s="56"/>
      <c r="C245" s="57"/>
      <c r="D245" s="57"/>
      <c r="E245" s="58" t="s">
        <v>320</v>
      </c>
    </row>
    <row r="246" spans="1:5" x14ac:dyDescent="0.25">
      <c r="A246" s="48"/>
      <c r="B246" s="53" t="e">
        <f>'PLANILHA DE ORÇAMENTO- ANEXO 16'!#REF!</f>
        <v>#REF!</v>
      </c>
      <c r="C246" s="54" t="e">
        <f>'PLANILHA DE ORÇAMENTO- ANEXO 16'!#REF!</f>
        <v>#REF!</v>
      </c>
      <c r="D246" s="54" t="e">
        <f>'PLANILHA DE ORÇAMENTO- ANEXO 16'!#REF!</f>
        <v>#REF!</v>
      </c>
      <c r="E246" s="55" t="e">
        <f>'PLANILHA DE ORÇAMENTO- ANEXO 16'!#REF!</f>
        <v>#REF!</v>
      </c>
    </row>
    <row r="247" spans="1:5" ht="120" x14ac:dyDescent="0.25">
      <c r="A247" s="48"/>
      <c r="B247" s="56"/>
      <c r="C247" s="57"/>
      <c r="D247" s="57"/>
      <c r="E247" s="58" t="s">
        <v>231</v>
      </c>
    </row>
    <row r="248" spans="1:5" x14ac:dyDescent="0.25">
      <c r="A248" s="48"/>
      <c r="B248" s="53" t="e">
        <f>'PLANILHA DE ORÇAMENTO- ANEXO 16'!#REF!</f>
        <v>#REF!</v>
      </c>
      <c r="C248" s="54" t="e">
        <f>'PLANILHA DE ORÇAMENTO- ANEXO 16'!#REF!</f>
        <v>#REF!</v>
      </c>
      <c r="D248" s="54" t="e">
        <f>'PLANILHA DE ORÇAMENTO- ANEXO 16'!#REF!</f>
        <v>#REF!</v>
      </c>
      <c r="E248" s="55" t="e">
        <f>'PLANILHA DE ORÇAMENTO- ANEXO 16'!#REF!</f>
        <v>#REF!</v>
      </c>
    </row>
    <row r="249" spans="1:5" ht="24" x14ac:dyDescent="0.25">
      <c r="A249" s="48"/>
      <c r="B249" s="56"/>
      <c r="C249" s="57"/>
      <c r="D249" s="57"/>
      <c r="E249" s="58" t="s">
        <v>379</v>
      </c>
    </row>
    <row r="250" spans="1:5" x14ac:dyDescent="0.25">
      <c r="A250" s="48"/>
      <c r="B250" s="53" t="e">
        <f>'PLANILHA DE ORÇAMENTO- ANEXO 16'!#REF!</f>
        <v>#REF!</v>
      </c>
      <c r="C250" s="54" t="e">
        <f>'PLANILHA DE ORÇAMENTO- ANEXO 16'!#REF!</f>
        <v>#REF!</v>
      </c>
      <c r="D250" s="54" t="e">
        <f>'PLANILHA DE ORÇAMENTO- ANEXO 16'!#REF!</f>
        <v>#REF!</v>
      </c>
      <c r="E250" s="55" t="e">
        <f>'PLANILHA DE ORÇAMENTO- ANEXO 16'!#REF!</f>
        <v>#REF!</v>
      </c>
    </row>
    <row r="251" spans="1:5" ht="96" x14ac:dyDescent="0.25">
      <c r="A251" s="48"/>
      <c r="B251" s="56"/>
      <c r="C251" s="57"/>
      <c r="D251" s="57"/>
      <c r="E251" s="58" t="s">
        <v>316</v>
      </c>
    </row>
    <row r="252" spans="1:5" x14ac:dyDescent="0.25">
      <c r="A252" s="48"/>
      <c r="B252" s="53" t="e">
        <f>'PLANILHA DE ORÇAMENTO- ANEXO 16'!#REF!</f>
        <v>#REF!</v>
      </c>
      <c r="C252" s="54" t="e">
        <f>'PLANILHA DE ORÇAMENTO- ANEXO 16'!#REF!</f>
        <v>#REF!</v>
      </c>
      <c r="D252" s="60" t="e">
        <f>'PLANILHA DE ORÇAMENTO- ANEXO 16'!#REF!</f>
        <v>#REF!</v>
      </c>
      <c r="E252" s="55" t="e">
        <f>'PLANILHA DE ORÇAMENTO- ANEXO 16'!#REF!</f>
        <v>#REF!</v>
      </c>
    </row>
    <row r="253" spans="1:5" ht="60" x14ac:dyDescent="0.25">
      <c r="A253" s="48"/>
      <c r="B253" s="56"/>
      <c r="C253" s="57"/>
      <c r="D253" s="57"/>
      <c r="E253" s="58" t="s">
        <v>335</v>
      </c>
    </row>
    <row r="254" spans="1:5" x14ac:dyDescent="0.25">
      <c r="A254" s="48"/>
      <c r="B254" s="53" t="e">
        <f>'PLANILHA DE ORÇAMENTO- ANEXO 16'!#REF!</f>
        <v>#REF!</v>
      </c>
      <c r="C254" s="54" t="e">
        <f>'PLANILHA DE ORÇAMENTO- ANEXO 16'!#REF!</f>
        <v>#REF!</v>
      </c>
      <c r="D254" s="54" t="e">
        <f>'PLANILHA DE ORÇAMENTO- ANEXO 16'!#REF!</f>
        <v>#REF!</v>
      </c>
      <c r="E254" s="55" t="e">
        <f>'PLANILHA DE ORÇAMENTO- ANEXO 16'!#REF!</f>
        <v>#REF!</v>
      </c>
    </row>
    <row r="255" spans="1:5" ht="96" x14ac:dyDescent="0.25">
      <c r="A255" s="48"/>
      <c r="B255" s="56"/>
      <c r="C255" s="57"/>
      <c r="D255" s="57"/>
      <c r="E255" s="58" t="s">
        <v>343</v>
      </c>
    </row>
    <row r="256" spans="1:5" x14ac:dyDescent="0.25">
      <c r="A256" s="48"/>
      <c r="B256" s="53" t="e">
        <f>'PLANILHA DE ORÇAMENTO- ANEXO 16'!#REF!</f>
        <v>#REF!</v>
      </c>
      <c r="C256" s="54" t="e">
        <f>'PLANILHA DE ORÇAMENTO- ANEXO 16'!#REF!</f>
        <v>#REF!</v>
      </c>
      <c r="D256" s="54" t="e">
        <f>'PLANILHA DE ORÇAMENTO- ANEXO 16'!#REF!</f>
        <v>#REF!</v>
      </c>
      <c r="E256" s="55" t="e">
        <f>'PLANILHA DE ORÇAMENTO- ANEXO 16'!#REF!</f>
        <v>#REF!</v>
      </c>
    </row>
    <row r="257" spans="1:5" ht="48" x14ac:dyDescent="0.25">
      <c r="A257" s="48"/>
      <c r="B257" s="56"/>
      <c r="C257" s="57"/>
      <c r="D257" s="57"/>
      <c r="E257" s="58" t="s">
        <v>342</v>
      </c>
    </row>
    <row r="258" spans="1:5" x14ac:dyDescent="0.25">
      <c r="A258" s="48"/>
      <c r="B258" s="53" t="e">
        <f>'PLANILHA DE ORÇAMENTO- ANEXO 16'!#REF!</f>
        <v>#REF!</v>
      </c>
      <c r="C258" s="54" t="e">
        <f>'PLANILHA DE ORÇAMENTO- ANEXO 16'!#REF!</f>
        <v>#REF!</v>
      </c>
      <c r="D258" s="54" t="e">
        <f>'PLANILHA DE ORÇAMENTO- ANEXO 16'!#REF!</f>
        <v>#REF!</v>
      </c>
      <c r="E258" s="55" t="e">
        <f>'PLANILHA DE ORÇAMENTO- ANEXO 16'!#REF!</f>
        <v>#REF!</v>
      </c>
    </row>
    <row r="259" spans="1:5" ht="72" x14ac:dyDescent="0.25">
      <c r="A259" s="48"/>
      <c r="B259" s="56"/>
      <c r="C259" s="57"/>
      <c r="D259" s="57"/>
      <c r="E259" s="58" t="s">
        <v>318</v>
      </c>
    </row>
    <row r="260" spans="1:5" x14ac:dyDescent="0.25">
      <c r="A260" s="48"/>
      <c r="B260" s="53" t="e">
        <f>'PLANILHA DE ORÇAMENTO- ANEXO 16'!#REF!</f>
        <v>#REF!</v>
      </c>
      <c r="C260" s="54"/>
      <c r="D260" s="54"/>
      <c r="E260" s="55" t="e">
        <f>'PLANILHA DE ORÇAMENTO- ANEXO 16'!#REF!</f>
        <v>#REF!</v>
      </c>
    </row>
    <row r="261" spans="1:5" x14ac:dyDescent="0.25">
      <c r="A261" s="48"/>
      <c r="B261" s="53" t="e">
        <f>'PLANILHA DE ORÇAMENTO- ANEXO 16'!#REF!</f>
        <v>#REF!</v>
      </c>
      <c r="C261" s="54" t="e">
        <f>'PLANILHA DE ORÇAMENTO- ANEXO 16'!#REF!</f>
        <v>#REF!</v>
      </c>
      <c r="D261" s="60" t="e">
        <f>'PLANILHA DE ORÇAMENTO- ANEXO 16'!#REF!</f>
        <v>#REF!</v>
      </c>
      <c r="E261" s="55" t="e">
        <f>'PLANILHA DE ORÇAMENTO- ANEXO 16'!#REF!</f>
        <v>#REF!</v>
      </c>
    </row>
    <row r="262" spans="1:5" ht="60" x14ac:dyDescent="0.25">
      <c r="A262" s="48"/>
      <c r="B262" s="56"/>
      <c r="C262" s="57"/>
      <c r="D262" s="57"/>
      <c r="E262" s="58" t="s">
        <v>268</v>
      </c>
    </row>
    <row r="263" spans="1:5" x14ac:dyDescent="0.25">
      <c r="A263" s="48"/>
      <c r="B263" s="53" t="e">
        <f>'PLANILHA DE ORÇAMENTO- ANEXO 16'!#REF!</f>
        <v>#REF!</v>
      </c>
      <c r="C263" s="54" t="e">
        <f>'PLANILHA DE ORÇAMENTO- ANEXO 16'!#REF!</f>
        <v>#REF!</v>
      </c>
      <c r="D263" s="54" t="e">
        <f>'PLANILHA DE ORÇAMENTO- ANEXO 16'!#REF!</f>
        <v>#REF!</v>
      </c>
      <c r="E263" s="55" t="e">
        <f>'PLANILHA DE ORÇAMENTO- ANEXO 16'!#REF!</f>
        <v>#REF!</v>
      </c>
    </row>
    <row r="264" spans="1:5" ht="48" x14ac:dyDescent="0.25">
      <c r="A264" s="48"/>
      <c r="B264" s="56"/>
      <c r="C264" s="57"/>
      <c r="D264" s="57"/>
      <c r="E264" s="58" t="s">
        <v>320</v>
      </c>
    </row>
    <row r="265" spans="1:5" x14ac:dyDescent="0.25">
      <c r="A265" s="48"/>
      <c r="B265" s="53" t="e">
        <f>'PLANILHA DE ORÇAMENTO- ANEXO 16'!#REF!</f>
        <v>#REF!</v>
      </c>
      <c r="C265" s="54" t="e">
        <f>'PLANILHA DE ORÇAMENTO- ANEXO 16'!#REF!</f>
        <v>#REF!</v>
      </c>
      <c r="D265" s="54" t="e">
        <f>'PLANILHA DE ORÇAMENTO- ANEXO 16'!#REF!</f>
        <v>#REF!</v>
      </c>
      <c r="E265" s="55" t="e">
        <f>'PLANILHA DE ORÇAMENTO- ANEXO 16'!#REF!</f>
        <v>#REF!</v>
      </c>
    </row>
    <row r="266" spans="1:5" ht="120" x14ac:dyDescent="0.25">
      <c r="A266" s="48"/>
      <c r="B266" s="56"/>
      <c r="C266" s="57"/>
      <c r="D266" s="57"/>
      <c r="E266" s="58" t="s">
        <v>231</v>
      </c>
    </row>
    <row r="267" spans="1:5" x14ac:dyDescent="0.25">
      <c r="A267" s="48"/>
      <c r="B267" s="53" t="e">
        <f>'PLANILHA DE ORÇAMENTO- ANEXO 16'!#REF!</f>
        <v>#REF!</v>
      </c>
      <c r="C267" s="54" t="e">
        <f>'PLANILHA DE ORÇAMENTO- ANEXO 16'!#REF!</f>
        <v>#REF!</v>
      </c>
      <c r="D267" s="54" t="e">
        <f>'PLANILHA DE ORÇAMENTO- ANEXO 16'!#REF!</f>
        <v>#REF!</v>
      </c>
      <c r="E267" s="55" t="e">
        <f>'PLANILHA DE ORÇAMENTO- ANEXO 16'!#REF!</f>
        <v>#REF!</v>
      </c>
    </row>
    <row r="268" spans="1:5" ht="72" x14ac:dyDescent="0.25">
      <c r="A268" s="48"/>
      <c r="B268" s="56"/>
      <c r="C268" s="57"/>
      <c r="D268" s="57"/>
      <c r="E268" s="58" t="s">
        <v>318</v>
      </c>
    </row>
    <row r="269" spans="1:5" x14ac:dyDescent="0.25">
      <c r="A269" s="48"/>
      <c r="B269" s="53" t="e">
        <f>'PLANILHA DE ORÇAMENTO- ANEXO 16'!#REF!</f>
        <v>#REF!</v>
      </c>
      <c r="C269" s="54" t="e">
        <f>'PLANILHA DE ORÇAMENTO- ANEXO 16'!#REF!</f>
        <v>#REF!</v>
      </c>
      <c r="D269" s="54" t="e">
        <f>'PLANILHA DE ORÇAMENTO- ANEXO 16'!#REF!</f>
        <v>#REF!</v>
      </c>
      <c r="E269" s="55" t="e">
        <f>'PLANILHA DE ORÇAMENTO- ANEXO 16'!#REF!</f>
        <v>#REF!</v>
      </c>
    </row>
    <row r="270" spans="1:5" ht="24" x14ac:dyDescent="0.25">
      <c r="A270" s="48"/>
      <c r="B270" s="56"/>
      <c r="C270" s="57"/>
      <c r="D270" s="57"/>
      <c r="E270" s="58" t="s">
        <v>379</v>
      </c>
    </row>
    <row r="271" spans="1:5" x14ac:dyDescent="0.25">
      <c r="A271" s="48"/>
      <c r="B271" s="53" t="e">
        <f>'PLANILHA DE ORÇAMENTO- ANEXO 16'!#REF!</f>
        <v>#REF!</v>
      </c>
      <c r="C271" s="54" t="e">
        <f>'PLANILHA DE ORÇAMENTO- ANEXO 16'!#REF!</f>
        <v>#REF!</v>
      </c>
      <c r="D271" s="54" t="e">
        <f>'PLANILHA DE ORÇAMENTO- ANEXO 16'!#REF!</f>
        <v>#REF!</v>
      </c>
      <c r="E271" s="55" t="e">
        <f>'PLANILHA DE ORÇAMENTO- ANEXO 16'!#REF!</f>
        <v>#REF!</v>
      </c>
    </row>
    <row r="272" spans="1:5" ht="60" x14ac:dyDescent="0.25">
      <c r="A272" s="48"/>
      <c r="B272" s="56"/>
      <c r="C272" s="57"/>
      <c r="D272" s="57"/>
      <c r="E272" s="58" t="s">
        <v>344</v>
      </c>
    </row>
    <row r="273" spans="1:5" x14ac:dyDescent="0.25">
      <c r="A273" s="48"/>
      <c r="B273" s="53" t="e">
        <f>'PLANILHA DE ORÇAMENTO- ANEXO 16'!#REF!</f>
        <v>#REF!</v>
      </c>
      <c r="C273" s="54" t="e">
        <f>'PLANILHA DE ORÇAMENTO- ANEXO 16'!#REF!</f>
        <v>#REF!</v>
      </c>
      <c r="D273" s="54" t="e">
        <f>'PLANILHA DE ORÇAMENTO- ANEXO 16'!#REF!</f>
        <v>#REF!</v>
      </c>
      <c r="E273" s="55" t="e">
        <f>'PLANILHA DE ORÇAMENTO- ANEXO 16'!#REF!</f>
        <v>#REF!</v>
      </c>
    </row>
    <row r="274" spans="1:5" ht="48" x14ac:dyDescent="0.25">
      <c r="A274" s="48"/>
      <c r="B274" s="56"/>
      <c r="C274" s="57"/>
      <c r="D274" s="57"/>
      <c r="E274" s="58" t="s">
        <v>342</v>
      </c>
    </row>
    <row r="275" spans="1:5" x14ac:dyDescent="0.25">
      <c r="A275" s="48"/>
      <c r="B275" s="53" t="e">
        <f>'PLANILHA DE ORÇAMENTO- ANEXO 16'!#REF!</f>
        <v>#REF!</v>
      </c>
      <c r="C275" s="54" t="e">
        <f>'PLANILHA DE ORÇAMENTO- ANEXO 16'!#REF!</f>
        <v>#REF!</v>
      </c>
      <c r="D275" s="54" t="e">
        <f>'PLANILHA DE ORÇAMENTO- ANEXO 16'!#REF!</f>
        <v>#REF!</v>
      </c>
      <c r="E275" s="55" t="e">
        <f>'PLANILHA DE ORÇAMENTO- ANEXO 16'!#REF!</f>
        <v>#REF!</v>
      </c>
    </row>
    <row r="276" spans="1:5" ht="96" x14ac:dyDescent="0.25">
      <c r="A276" s="48"/>
      <c r="B276" s="56"/>
      <c r="C276" s="57"/>
      <c r="D276" s="57"/>
      <c r="E276" s="58" t="s">
        <v>345</v>
      </c>
    </row>
    <row r="277" spans="1:5" x14ac:dyDescent="0.25">
      <c r="A277" s="48"/>
      <c r="B277" s="53" t="e">
        <f>'PLANILHA DE ORÇAMENTO- ANEXO 16'!#REF!</f>
        <v>#REF!</v>
      </c>
      <c r="C277" s="54"/>
      <c r="D277" s="54"/>
      <c r="E277" s="55" t="e">
        <f>'PLANILHA DE ORÇAMENTO- ANEXO 16'!#REF!</f>
        <v>#REF!</v>
      </c>
    </row>
    <row r="278" spans="1:5" x14ac:dyDescent="0.25">
      <c r="A278" s="48"/>
      <c r="B278" s="53" t="e">
        <f>'PLANILHA DE ORÇAMENTO- ANEXO 16'!#REF!</f>
        <v>#REF!</v>
      </c>
      <c r="C278" s="54"/>
      <c r="D278" s="54"/>
      <c r="E278" s="55" t="e">
        <f>'PLANILHA DE ORÇAMENTO- ANEXO 16'!#REF!</f>
        <v>#REF!</v>
      </c>
    </row>
    <row r="279" spans="1:5" x14ac:dyDescent="0.25">
      <c r="A279" s="48"/>
      <c r="B279" s="53" t="e">
        <f>'PLANILHA DE ORÇAMENTO- ANEXO 16'!#REF!</f>
        <v>#REF!</v>
      </c>
      <c r="C279" s="54" t="e">
        <f>'PLANILHA DE ORÇAMENTO- ANEXO 16'!#REF!</f>
        <v>#REF!</v>
      </c>
      <c r="D279" s="54" t="e">
        <f>'PLANILHA DE ORÇAMENTO- ANEXO 16'!#REF!</f>
        <v>#REF!</v>
      </c>
      <c r="E279" s="55" t="e">
        <f>'PLANILHA DE ORÇAMENTO- ANEXO 16'!#REF!</f>
        <v>#REF!</v>
      </c>
    </row>
    <row r="280" spans="1:5" ht="60" x14ac:dyDescent="0.25">
      <c r="A280" s="48"/>
      <c r="B280" s="56"/>
      <c r="C280" s="57"/>
      <c r="D280" s="57"/>
      <c r="E280" s="58" t="s">
        <v>337</v>
      </c>
    </row>
    <row r="281" spans="1:5" x14ac:dyDescent="0.25">
      <c r="A281" s="48"/>
      <c r="B281" s="53" t="e">
        <f>'PLANILHA DE ORÇAMENTO- ANEXO 16'!#REF!</f>
        <v>#REF!</v>
      </c>
      <c r="C281" s="54" t="e">
        <f>'PLANILHA DE ORÇAMENTO- ANEXO 16'!#REF!</f>
        <v>#REF!</v>
      </c>
      <c r="D281" s="54" t="e">
        <f>'PLANILHA DE ORÇAMENTO- ANEXO 16'!#REF!</f>
        <v>#REF!</v>
      </c>
      <c r="E281" s="55" t="e">
        <f>'PLANILHA DE ORÇAMENTO- ANEXO 16'!#REF!</f>
        <v>#REF!</v>
      </c>
    </row>
    <row r="282" spans="1:5" ht="60" x14ac:dyDescent="0.25">
      <c r="A282" s="48"/>
      <c r="B282" s="56"/>
      <c r="C282" s="57"/>
      <c r="D282" s="57"/>
      <c r="E282" s="58" t="s">
        <v>227</v>
      </c>
    </row>
    <row r="283" spans="1:5" x14ac:dyDescent="0.25">
      <c r="A283" s="48"/>
      <c r="B283" s="53" t="e">
        <f>'PLANILHA DE ORÇAMENTO- ANEXO 16'!#REF!</f>
        <v>#REF!</v>
      </c>
      <c r="C283" s="54" t="e">
        <f>'PLANILHA DE ORÇAMENTO- ANEXO 16'!#REF!</f>
        <v>#REF!</v>
      </c>
      <c r="D283" s="54" t="e">
        <f>'PLANILHA DE ORÇAMENTO- ANEXO 16'!#REF!</f>
        <v>#REF!</v>
      </c>
      <c r="E283" s="55" t="e">
        <f>'PLANILHA DE ORÇAMENTO- ANEXO 16'!#REF!</f>
        <v>#REF!</v>
      </c>
    </row>
    <row r="284" spans="1:5" ht="60" x14ac:dyDescent="0.25">
      <c r="A284" s="48"/>
      <c r="B284" s="56"/>
      <c r="C284" s="57"/>
      <c r="D284" s="57"/>
      <c r="E284" s="58" t="s">
        <v>268</v>
      </c>
    </row>
    <row r="285" spans="1:5" x14ac:dyDescent="0.25">
      <c r="A285" s="48"/>
      <c r="B285" s="53" t="e">
        <f>'PLANILHA DE ORÇAMENTO- ANEXO 16'!#REF!</f>
        <v>#REF!</v>
      </c>
      <c r="C285" s="54"/>
      <c r="D285" s="54"/>
      <c r="E285" s="55" t="e">
        <f>'PLANILHA DE ORÇAMENTO- ANEXO 16'!#REF!</f>
        <v>#REF!</v>
      </c>
    </row>
    <row r="286" spans="1:5" x14ac:dyDescent="0.25">
      <c r="A286" s="48"/>
      <c r="B286" s="53" t="e">
        <f>'PLANILHA DE ORÇAMENTO- ANEXO 16'!#REF!</f>
        <v>#REF!</v>
      </c>
      <c r="C286" s="54" t="e">
        <f>'PLANILHA DE ORÇAMENTO- ANEXO 16'!#REF!</f>
        <v>#REF!</v>
      </c>
      <c r="D286" s="54" t="e">
        <f>'PLANILHA DE ORÇAMENTO- ANEXO 16'!#REF!</f>
        <v>#REF!</v>
      </c>
      <c r="E286" s="55" t="e">
        <f>'PLANILHA DE ORÇAMENTO- ANEXO 16'!#REF!</f>
        <v>#REF!</v>
      </c>
    </row>
    <row r="287" spans="1:5" ht="204" x14ac:dyDescent="0.25">
      <c r="A287" s="48"/>
      <c r="B287" s="56"/>
      <c r="C287" s="57"/>
      <c r="D287" s="57"/>
      <c r="E287" s="58" t="s">
        <v>382</v>
      </c>
    </row>
    <row r="288" spans="1:5" x14ac:dyDescent="0.25">
      <c r="A288" s="48"/>
      <c r="B288" s="53" t="e">
        <f>'PLANILHA DE ORÇAMENTO- ANEXO 16'!#REF!</f>
        <v>#REF!</v>
      </c>
      <c r="C288" s="54" t="e">
        <f>'PLANILHA DE ORÇAMENTO- ANEXO 16'!#REF!</f>
        <v>#REF!</v>
      </c>
      <c r="D288" s="54" t="e">
        <f>'PLANILHA DE ORÇAMENTO- ANEXO 16'!#REF!</f>
        <v>#REF!</v>
      </c>
      <c r="E288" s="55" t="e">
        <f>'PLANILHA DE ORÇAMENTO- ANEXO 16'!#REF!</f>
        <v>#REF!</v>
      </c>
    </row>
    <row r="289" spans="1:5" ht="24" x14ac:dyDescent="0.25">
      <c r="A289" s="48"/>
      <c r="B289" s="56"/>
      <c r="C289" s="57"/>
      <c r="D289" s="57"/>
      <c r="E289" s="58" t="s">
        <v>383</v>
      </c>
    </row>
    <row r="290" spans="1:5" x14ac:dyDescent="0.25">
      <c r="A290" s="48"/>
      <c r="B290" s="53" t="e">
        <f>'PLANILHA DE ORÇAMENTO- ANEXO 16'!#REF!</f>
        <v>#REF!</v>
      </c>
      <c r="C290" s="54"/>
      <c r="D290" s="54"/>
      <c r="E290" s="55" t="e">
        <f>'PLANILHA DE ORÇAMENTO- ANEXO 16'!#REF!</f>
        <v>#REF!</v>
      </c>
    </row>
    <row r="291" spans="1:5" x14ac:dyDescent="0.25">
      <c r="A291" s="48"/>
      <c r="B291" s="53" t="e">
        <f>'PLANILHA DE ORÇAMENTO- ANEXO 16'!#REF!</f>
        <v>#REF!</v>
      </c>
      <c r="C291" s="54" t="e">
        <f>'PLANILHA DE ORÇAMENTO- ANEXO 16'!#REF!</f>
        <v>#REF!</v>
      </c>
      <c r="D291" s="54" t="e">
        <f>'PLANILHA DE ORÇAMENTO- ANEXO 16'!#REF!</f>
        <v>#REF!</v>
      </c>
      <c r="E291" s="55" t="e">
        <f>'PLANILHA DE ORÇAMENTO- ANEXO 16'!#REF!</f>
        <v>#REF!</v>
      </c>
    </row>
    <row r="292" spans="1:5" ht="60" x14ac:dyDescent="0.25">
      <c r="A292" s="48"/>
      <c r="B292" s="56"/>
      <c r="C292" s="57"/>
      <c r="D292" s="57"/>
      <c r="E292" s="58" t="s">
        <v>335</v>
      </c>
    </row>
    <row r="293" spans="1:5" ht="15.75" customHeight="1" x14ac:dyDescent="0.25">
      <c r="A293" s="48"/>
      <c r="B293" s="53" t="e">
        <f>'PLANILHA DE ORÇAMENTO- ANEXO 16'!#REF!</f>
        <v>#REF!</v>
      </c>
      <c r="C293" s="54" t="e">
        <f>'PLANILHA DE ORÇAMENTO- ANEXO 16'!#REF!</f>
        <v>#REF!</v>
      </c>
      <c r="D293" s="54" t="e">
        <f>'PLANILHA DE ORÇAMENTO- ANEXO 16'!#REF!</f>
        <v>#REF!</v>
      </c>
      <c r="E293" s="55" t="e">
        <f>'PLANILHA DE ORÇAMENTO- ANEXO 16'!#REF!</f>
        <v>#REF!</v>
      </c>
    </row>
    <row r="294" spans="1:5" ht="52.5" customHeight="1" x14ac:dyDescent="0.25">
      <c r="A294" s="48"/>
      <c r="B294" s="56"/>
      <c r="C294" s="57"/>
      <c r="D294" s="57"/>
      <c r="E294" s="58" t="s">
        <v>342</v>
      </c>
    </row>
    <row r="295" spans="1:5" x14ac:dyDescent="0.25">
      <c r="A295" s="48"/>
      <c r="B295" s="53" t="e">
        <f>'PLANILHA DE ORÇAMENTO- ANEXO 16'!#REF!</f>
        <v>#REF!</v>
      </c>
      <c r="C295" s="54"/>
      <c r="D295" s="54"/>
      <c r="E295" s="55" t="e">
        <f>'PLANILHA DE ORÇAMENTO- ANEXO 16'!#REF!</f>
        <v>#REF!</v>
      </c>
    </row>
    <row r="296" spans="1:5" x14ac:dyDescent="0.25">
      <c r="A296" s="48"/>
      <c r="B296" s="53" t="e">
        <f>'PLANILHA DE ORÇAMENTO- ANEXO 16'!#REF!</f>
        <v>#REF!</v>
      </c>
      <c r="C296" s="54" t="e">
        <f>'PLANILHA DE ORÇAMENTO- ANEXO 16'!#REF!</f>
        <v>#REF!</v>
      </c>
      <c r="D296" s="54" t="e">
        <f>'PLANILHA DE ORÇAMENTO- ANEXO 16'!#REF!</f>
        <v>#REF!</v>
      </c>
      <c r="E296" s="55" t="e">
        <f>'PLANILHA DE ORÇAMENTO- ANEXO 16'!#REF!</f>
        <v>#REF!</v>
      </c>
    </row>
    <row r="297" spans="1:5" ht="48" x14ac:dyDescent="0.25">
      <c r="A297" s="48"/>
      <c r="B297" s="56"/>
      <c r="C297" s="57"/>
      <c r="D297" s="57"/>
      <c r="E297" s="58" t="s">
        <v>320</v>
      </c>
    </row>
    <row r="298" spans="1:5" x14ac:dyDescent="0.25">
      <c r="A298" s="48"/>
      <c r="B298" s="53" t="e">
        <f>'PLANILHA DE ORÇAMENTO- ANEXO 16'!#REF!</f>
        <v>#REF!</v>
      </c>
      <c r="C298" s="54" t="e">
        <f>'PLANILHA DE ORÇAMENTO- ANEXO 16'!#REF!</f>
        <v>#REF!</v>
      </c>
      <c r="D298" s="54" t="e">
        <f>'PLANILHA DE ORÇAMENTO- ANEXO 16'!#REF!</f>
        <v>#REF!</v>
      </c>
      <c r="E298" s="55" t="e">
        <f>'PLANILHA DE ORÇAMENTO- ANEXO 16'!#REF!</f>
        <v>#REF!</v>
      </c>
    </row>
    <row r="299" spans="1:5" ht="120" x14ac:dyDescent="0.25">
      <c r="A299" s="48"/>
      <c r="B299" s="56"/>
      <c r="C299" s="57"/>
      <c r="D299" s="57"/>
      <c r="E299" s="58" t="s">
        <v>231</v>
      </c>
    </row>
    <row r="300" spans="1:5" x14ac:dyDescent="0.25">
      <c r="A300" s="48"/>
      <c r="B300" s="53" t="e">
        <f>'PLANILHA DE ORÇAMENTO- ANEXO 16'!#REF!</f>
        <v>#REF!</v>
      </c>
      <c r="C300" s="54" t="e">
        <f>'PLANILHA DE ORÇAMENTO- ANEXO 16'!#REF!</f>
        <v>#REF!</v>
      </c>
      <c r="D300" s="54" t="e">
        <f>'PLANILHA DE ORÇAMENTO- ANEXO 16'!#REF!</f>
        <v>#REF!</v>
      </c>
      <c r="E300" s="55" t="e">
        <f>'PLANILHA DE ORÇAMENTO- ANEXO 16'!#REF!</f>
        <v>#REF!</v>
      </c>
    </row>
    <row r="301" spans="1:5" ht="72" x14ac:dyDescent="0.25">
      <c r="A301" s="48"/>
      <c r="B301" s="56"/>
      <c r="C301" s="57"/>
      <c r="D301" s="57"/>
      <c r="E301" s="58" t="s">
        <v>318</v>
      </c>
    </row>
    <row r="302" spans="1:5" x14ac:dyDescent="0.25">
      <c r="A302" s="48"/>
      <c r="B302" s="53" t="e">
        <f>'PLANILHA DE ORÇAMENTO- ANEXO 16'!#REF!</f>
        <v>#REF!</v>
      </c>
      <c r="C302" s="54"/>
      <c r="D302" s="54"/>
      <c r="E302" s="55" t="e">
        <f>'PLANILHA DE ORÇAMENTO- ANEXO 16'!#REF!</f>
        <v>#REF!</v>
      </c>
    </row>
    <row r="303" spans="1:5" x14ac:dyDescent="0.25">
      <c r="A303" s="48"/>
      <c r="B303" s="53" t="e">
        <f>'PLANILHA DE ORÇAMENTO- ANEXO 16'!#REF!</f>
        <v>#REF!</v>
      </c>
      <c r="C303" s="54" t="e">
        <f>'PLANILHA DE ORÇAMENTO- ANEXO 16'!#REF!</f>
        <v>#REF!</v>
      </c>
      <c r="D303" s="54" t="e">
        <f>'PLANILHA DE ORÇAMENTO- ANEXO 16'!#REF!</f>
        <v>#REF!</v>
      </c>
      <c r="E303" s="55" t="e">
        <f>'PLANILHA DE ORÇAMENTO- ANEXO 16'!#REF!</f>
        <v>#REF!</v>
      </c>
    </row>
    <row r="304" spans="1:5" ht="108" x14ac:dyDescent="0.25">
      <c r="A304" s="48"/>
      <c r="B304" s="56"/>
      <c r="C304" s="57"/>
      <c r="D304" s="57"/>
      <c r="E304" s="58" t="s">
        <v>346</v>
      </c>
    </row>
    <row r="305" spans="1:5" x14ac:dyDescent="0.25">
      <c r="A305" s="48"/>
      <c r="B305" s="53" t="e">
        <f>'PLANILHA DE ORÇAMENTO- ANEXO 16'!#REF!</f>
        <v>#REF!</v>
      </c>
      <c r="C305" s="54" t="e">
        <f>'PLANILHA DE ORÇAMENTO- ANEXO 16'!#REF!</f>
        <v>#REF!</v>
      </c>
      <c r="D305" s="54" t="e">
        <f>'PLANILHA DE ORÇAMENTO- ANEXO 16'!#REF!</f>
        <v>#REF!</v>
      </c>
      <c r="E305" s="55" t="e">
        <f>'PLANILHA DE ORÇAMENTO- ANEXO 16'!#REF!</f>
        <v>#REF!</v>
      </c>
    </row>
    <row r="306" spans="1:5" ht="24" x14ac:dyDescent="0.25">
      <c r="A306" s="48"/>
      <c r="B306" s="56"/>
      <c r="C306" s="57"/>
      <c r="D306" s="57"/>
      <c r="E306" s="58" t="s">
        <v>379</v>
      </c>
    </row>
    <row r="307" spans="1:5" x14ac:dyDescent="0.25">
      <c r="A307" s="48"/>
      <c r="B307" s="53" t="e">
        <f>'PLANILHA DE ORÇAMENTO- ANEXO 16'!#REF!</f>
        <v>#REF!</v>
      </c>
      <c r="C307" s="54" t="e">
        <f>'PLANILHA DE ORÇAMENTO- ANEXO 16'!#REF!</f>
        <v>#REF!</v>
      </c>
      <c r="D307" s="54" t="e">
        <f>'PLANILHA DE ORÇAMENTO- ANEXO 16'!#REF!</f>
        <v>#REF!</v>
      </c>
      <c r="E307" s="55" t="e">
        <f>'PLANILHA DE ORÇAMENTO- ANEXO 16'!#REF!</f>
        <v>#REF!</v>
      </c>
    </row>
    <row r="308" spans="1:5" ht="348" x14ac:dyDescent="0.25">
      <c r="A308" s="48"/>
      <c r="B308" s="56"/>
      <c r="C308" s="57"/>
      <c r="D308" s="57"/>
      <c r="E308" s="58" t="s">
        <v>315</v>
      </c>
    </row>
    <row r="309" spans="1:5" x14ac:dyDescent="0.25">
      <c r="A309" s="48"/>
      <c r="B309" s="53" t="e">
        <f>'PLANILHA DE ORÇAMENTO- ANEXO 16'!#REF!</f>
        <v>#REF!</v>
      </c>
      <c r="C309" s="54"/>
      <c r="D309" s="54"/>
      <c r="E309" s="55" t="e">
        <f>'PLANILHA DE ORÇAMENTO- ANEXO 16'!#REF!</f>
        <v>#REF!</v>
      </c>
    </row>
    <row r="310" spans="1:5" x14ac:dyDescent="0.25">
      <c r="A310" s="48"/>
      <c r="B310" s="53" t="e">
        <f>'PLANILHA DE ORÇAMENTO- ANEXO 16'!#REF!</f>
        <v>#REF!</v>
      </c>
      <c r="C310" s="54" t="e">
        <f>'PLANILHA DE ORÇAMENTO- ANEXO 16'!#REF!</f>
        <v>#REF!</v>
      </c>
      <c r="D310" s="54" t="e">
        <f>'PLANILHA DE ORÇAMENTO- ANEXO 16'!#REF!</f>
        <v>#REF!</v>
      </c>
      <c r="E310" s="55" t="e">
        <f>'PLANILHA DE ORÇAMENTO- ANEXO 16'!#REF!</f>
        <v>#REF!</v>
      </c>
    </row>
    <row r="311" spans="1:5" ht="60" x14ac:dyDescent="0.25">
      <c r="A311" s="48"/>
      <c r="B311" s="56"/>
      <c r="C311" s="57"/>
      <c r="D311" s="57"/>
      <c r="E311" s="58" t="s">
        <v>347</v>
      </c>
    </row>
    <row r="312" spans="1:5" x14ac:dyDescent="0.25">
      <c r="A312" s="48"/>
      <c r="B312" s="53" t="e">
        <f>'PLANILHA DE ORÇAMENTO- ANEXO 16'!#REF!</f>
        <v>#REF!</v>
      </c>
      <c r="C312" s="54" t="e">
        <f>'PLANILHA DE ORÇAMENTO- ANEXO 16'!#REF!</f>
        <v>#REF!</v>
      </c>
      <c r="D312" s="54" t="e">
        <f>'PLANILHA DE ORÇAMENTO- ANEXO 16'!#REF!</f>
        <v>#REF!</v>
      </c>
      <c r="E312" s="55" t="e">
        <f>'PLANILHA DE ORÇAMENTO- ANEXO 16'!#REF!</f>
        <v>#REF!</v>
      </c>
    </row>
    <row r="313" spans="1:5" ht="36" x14ac:dyDescent="0.25">
      <c r="A313" s="48"/>
      <c r="B313" s="56"/>
      <c r="C313" s="57"/>
      <c r="D313" s="57"/>
      <c r="E313" s="58" t="s">
        <v>348</v>
      </c>
    </row>
    <row r="314" spans="1:5" x14ac:dyDescent="0.25">
      <c r="A314" s="48"/>
      <c r="B314" s="53" t="e">
        <f>'PLANILHA DE ORÇAMENTO- ANEXO 16'!#REF!</f>
        <v>#REF!</v>
      </c>
      <c r="C314" s="54" t="e">
        <f>'PLANILHA DE ORÇAMENTO- ANEXO 16'!#REF!</f>
        <v>#REF!</v>
      </c>
      <c r="D314" s="54" t="e">
        <f>'PLANILHA DE ORÇAMENTO- ANEXO 16'!#REF!</f>
        <v>#REF!</v>
      </c>
      <c r="E314" s="55" t="e">
        <f>'PLANILHA DE ORÇAMENTO- ANEXO 16'!#REF!</f>
        <v>#REF!</v>
      </c>
    </row>
    <row r="315" spans="1:5" ht="48" x14ac:dyDescent="0.25">
      <c r="A315" s="48"/>
      <c r="B315" s="56"/>
      <c r="C315" s="57"/>
      <c r="D315" s="57"/>
      <c r="E315" s="58" t="s">
        <v>349</v>
      </c>
    </row>
    <row r="316" spans="1:5" x14ac:dyDescent="0.25">
      <c r="A316" s="48"/>
      <c r="B316" s="53" t="e">
        <f>'PLANILHA DE ORÇAMENTO- ANEXO 16'!#REF!</f>
        <v>#REF!</v>
      </c>
      <c r="C316" s="54" t="e">
        <f>'PLANILHA DE ORÇAMENTO- ANEXO 16'!#REF!</f>
        <v>#REF!</v>
      </c>
      <c r="D316" s="54" t="e">
        <f>'PLANILHA DE ORÇAMENTO- ANEXO 16'!#REF!</f>
        <v>#REF!</v>
      </c>
      <c r="E316" s="55" t="e">
        <f>'PLANILHA DE ORÇAMENTO- ANEXO 16'!#REF!</f>
        <v>#REF!</v>
      </c>
    </row>
    <row r="317" spans="1:5" ht="168" x14ac:dyDescent="0.25">
      <c r="A317" s="48"/>
      <c r="B317" s="56"/>
      <c r="C317" s="57"/>
      <c r="D317" s="57"/>
      <c r="E317" s="58" t="s">
        <v>340</v>
      </c>
    </row>
    <row r="318" spans="1:5" x14ac:dyDescent="0.25">
      <c r="A318" s="48"/>
      <c r="B318" s="53" t="e">
        <f>'PLANILHA DE ORÇAMENTO- ANEXO 16'!#REF!</f>
        <v>#REF!</v>
      </c>
      <c r="C318" s="54" t="e">
        <f>'PLANILHA DE ORÇAMENTO- ANEXO 16'!#REF!</f>
        <v>#REF!</v>
      </c>
      <c r="D318" s="54" t="e">
        <f>'PLANILHA DE ORÇAMENTO- ANEXO 16'!#REF!</f>
        <v>#REF!</v>
      </c>
      <c r="E318" s="55" t="e">
        <f>'PLANILHA DE ORÇAMENTO- ANEXO 16'!#REF!</f>
        <v>#REF!</v>
      </c>
    </row>
    <row r="319" spans="1:5" ht="48" x14ac:dyDescent="0.25">
      <c r="A319" s="48"/>
      <c r="B319" s="56"/>
      <c r="C319" s="57"/>
      <c r="D319" s="57"/>
      <c r="E319" s="58" t="s">
        <v>350</v>
      </c>
    </row>
    <row r="320" spans="1:5" x14ac:dyDescent="0.25">
      <c r="A320" s="48"/>
      <c r="B320" s="53" t="e">
        <f>'PLANILHA DE ORÇAMENTO- ANEXO 16'!#REF!</f>
        <v>#REF!</v>
      </c>
      <c r="C320" s="54" t="e">
        <f>'PLANILHA DE ORÇAMENTO- ANEXO 16'!#REF!</f>
        <v>#REF!</v>
      </c>
      <c r="D320" s="54" t="e">
        <f>'PLANILHA DE ORÇAMENTO- ANEXO 16'!#REF!</f>
        <v>#REF!</v>
      </c>
      <c r="E320" s="55" t="e">
        <f>'PLANILHA DE ORÇAMENTO- ANEXO 16'!#REF!</f>
        <v>#REF!</v>
      </c>
    </row>
    <row r="321" spans="1:5" ht="180" x14ac:dyDescent="0.25">
      <c r="A321" s="48"/>
      <c r="B321" s="56"/>
      <c r="C321" s="57"/>
      <c r="D321" s="57"/>
      <c r="E321" s="58" t="s">
        <v>248</v>
      </c>
    </row>
    <row r="322" spans="1:5" x14ac:dyDescent="0.25">
      <c r="A322" s="48"/>
      <c r="B322" s="53" t="e">
        <f>'PLANILHA DE ORÇAMENTO- ANEXO 16'!#REF!</f>
        <v>#REF!</v>
      </c>
      <c r="C322" s="54" t="e">
        <f>'PLANILHA DE ORÇAMENTO- ANEXO 16'!#REF!</f>
        <v>#REF!</v>
      </c>
      <c r="D322" s="54" t="e">
        <f>'PLANILHA DE ORÇAMENTO- ANEXO 16'!#REF!</f>
        <v>#REF!</v>
      </c>
      <c r="E322" s="55" t="e">
        <f>'PLANILHA DE ORÇAMENTO- ANEXO 16'!#REF!</f>
        <v>#REF!</v>
      </c>
    </row>
    <row r="323" spans="1:5" ht="120" x14ac:dyDescent="0.25">
      <c r="A323" s="48"/>
      <c r="B323" s="56"/>
      <c r="C323" s="57"/>
      <c r="D323" s="57"/>
      <c r="E323" s="58" t="s">
        <v>351</v>
      </c>
    </row>
    <row r="324" spans="1:5" x14ac:dyDescent="0.25">
      <c r="A324" s="48"/>
      <c r="B324" s="53" t="s">
        <v>46</v>
      </c>
      <c r="C324" s="54"/>
      <c r="D324" s="54"/>
      <c r="E324" s="55" t="str">
        <f>'[1]PLANILHA DE ORÇAMENTO- ANEXO 16'!D189</f>
        <v>PISOS E CALÇAMENTOS EM GERAL SALÕES, FRENTE DOS SANITÁRIOS ENTRADA PRINCIPAL E FUNDOS</v>
      </c>
    </row>
    <row r="325" spans="1:5" x14ac:dyDescent="0.25">
      <c r="A325" s="48"/>
      <c r="B325" s="59" t="str">
        <f>'[1]PLANILHA DE ORÇAMENTO- ANEXO 16'!A190</f>
        <v>5.1</v>
      </c>
      <c r="C325" s="54" t="str">
        <f>'[1]PLANILHA DE ORÇAMENTO- ANEXO 16'!B190</f>
        <v>CDHU</v>
      </c>
      <c r="D325" s="54" t="str">
        <f>'[1]PLANILHA DE ORÇAMENTO- ANEXO 16'!C190</f>
        <v>11.20.050</v>
      </c>
      <c r="E325" s="55" t="str">
        <f>'[1]PLANILHA DE ORÇAMENTO- ANEXO 16'!D190</f>
        <v>Corte de junta de dilatação, com serra de disco diamantado para pisos</v>
      </c>
    </row>
    <row r="326" spans="1:5" ht="48" x14ac:dyDescent="0.25">
      <c r="A326" s="48"/>
      <c r="B326" s="56"/>
      <c r="C326" s="57"/>
      <c r="D326" s="57"/>
      <c r="E326" s="58" t="s">
        <v>247</v>
      </c>
    </row>
    <row r="327" spans="1:5" x14ac:dyDescent="0.25">
      <c r="A327" s="48"/>
      <c r="B327" s="59" t="s">
        <v>48</v>
      </c>
      <c r="C327" s="60" t="e">
        <f>'PLANILHA DE ORÇAMENTO- ANEXO 16'!#REF!</f>
        <v>#REF!</v>
      </c>
      <c r="D327" s="60" t="s">
        <v>402</v>
      </c>
      <c r="E327" s="55" t="e">
        <f>'PLANILHA DE ORÇAMENTO- ANEXO 16'!#REF!</f>
        <v>#REF!</v>
      </c>
    </row>
    <row r="328" spans="1:5" ht="72" x14ac:dyDescent="0.25">
      <c r="A328" s="48"/>
      <c r="B328" s="56"/>
      <c r="C328" s="57"/>
      <c r="D328" s="57"/>
      <c r="E328" s="58" t="s">
        <v>404</v>
      </c>
    </row>
    <row r="329" spans="1:5" ht="34.5" customHeight="1" x14ac:dyDescent="0.25">
      <c r="A329" s="48"/>
      <c r="B329" s="53" t="e">
        <f>'PLANILHA DE ORÇAMENTO- ANEXO 16'!#REF!</f>
        <v>#REF!</v>
      </c>
      <c r="C329" s="54" t="e">
        <f>'PLANILHA DE ORÇAMENTO- ANEXO 16'!#REF!</f>
        <v>#REF!</v>
      </c>
      <c r="D329" s="54" t="e">
        <f>'PLANILHA DE ORÇAMENTO- ANEXO 16'!#REF!</f>
        <v>#REF!</v>
      </c>
      <c r="E329" s="55" t="e">
        <f>'PLANILHA DE ORÇAMENTO- ANEXO 16'!#REF!</f>
        <v>#REF!</v>
      </c>
    </row>
    <row r="330" spans="1:5" ht="24" x14ac:dyDescent="0.25">
      <c r="A330" s="48"/>
      <c r="B330" s="56"/>
      <c r="C330" s="57"/>
      <c r="D330" s="57"/>
      <c r="E330" s="58" t="s">
        <v>381</v>
      </c>
    </row>
    <row r="331" spans="1:5" x14ac:dyDescent="0.25">
      <c r="A331" s="48"/>
      <c r="B331" s="53" t="str">
        <f>'[1]PLANILHA DE ORÇAMENTO- ANEXO 16'!A193</f>
        <v>6.</v>
      </c>
      <c r="C331" s="54"/>
      <c r="D331" s="54"/>
      <c r="E331" s="55" t="str">
        <f>'[1]PLANILHA DE ORÇAMENTO- ANEXO 16'!D193</f>
        <v>COBERTURA GERAL (SALÕES, SALAS E PLATIBANDA GERAL)</v>
      </c>
    </row>
    <row r="332" spans="1:5" ht="24" x14ac:dyDescent="0.25">
      <c r="A332" s="48"/>
      <c r="B332" s="53" t="str">
        <f>'[1]PLANILHA DE ORÇAMENTO- ANEXO 16'!A194</f>
        <v>6.1</v>
      </c>
      <c r="C332" s="54" t="str">
        <f>'[1]PLANILHA DE ORÇAMENTO- ANEXO 16'!B194</f>
        <v>CDHU</v>
      </c>
      <c r="D332" s="54" t="str">
        <f>'[1]PLANILHA DE ORÇAMENTO- ANEXO 16'!C194</f>
        <v>16.03.010</v>
      </c>
      <c r="E332" s="55" t="str">
        <f>'[1]PLANILHA DE ORÇAMENTO- ANEXO 16'!D194</f>
        <v>Telhamento em cimento reforçado com fio sintético CRFS - perfil ondulado de 6 mm, para reposição de telhas  e beirais quebrados.</v>
      </c>
    </row>
    <row r="333" spans="1:5" ht="168" x14ac:dyDescent="0.25">
      <c r="A333" s="48"/>
      <c r="B333" s="56"/>
      <c r="C333" s="57"/>
      <c r="D333" s="57"/>
      <c r="E333" s="58" t="s">
        <v>340</v>
      </c>
    </row>
    <row r="334" spans="1:5" x14ac:dyDescent="0.25">
      <c r="A334" s="48"/>
      <c r="B334" s="53" t="e">
        <f>'PLANILHA DE ORÇAMENTO- ANEXO 16'!#REF!</f>
        <v>#REF!</v>
      </c>
      <c r="C334" s="54" t="e">
        <f>'PLANILHA DE ORÇAMENTO- ANEXO 16'!#REF!</f>
        <v>#REF!</v>
      </c>
      <c r="D334" s="54" t="e">
        <f>'PLANILHA DE ORÇAMENTO- ANEXO 16'!#REF!</f>
        <v>#REF!</v>
      </c>
      <c r="E334" s="55" t="e">
        <f>'PLANILHA DE ORÇAMENTO- ANEXO 16'!#REF!</f>
        <v>#REF!</v>
      </c>
    </row>
    <row r="335" spans="1:5" ht="48" x14ac:dyDescent="0.25">
      <c r="A335" s="48"/>
      <c r="B335" s="56"/>
      <c r="C335" s="57"/>
      <c r="D335" s="57"/>
      <c r="E335" s="58" t="s">
        <v>352</v>
      </c>
    </row>
    <row r="336" spans="1:5" x14ac:dyDescent="0.25">
      <c r="A336" s="48"/>
      <c r="B336" s="53" t="e">
        <f>'PLANILHA DE ORÇAMENTO- ANEXO 16'!#REF!</f>
        <v>#REF!</v>
      </c>
      <c r="C336" s="54" t="e">
        <f>'PLANILHA DE ORÇAMENTO- ANEXO 16'!#REF!</f>
        <v>#REF!</v>
      </c>
      <c r="D336" s="54" t="e">
        <f>'PLANILHA DE ORÇAMENTO- ANEXO 16'!#REF!</f>
        <v>#REF!</v>
      </c>
      <c r="E336" s="55" t="e">
        <f>'PLANILHA DE ORÇAMENTO- ANEXO 16'!#REF!</f>
        <v>#REF!</v>
      </c>
    </row>
    <row r="337" spans="1:5" ht="72" x14ac:dyDescent="0.25">
      <c r="A337" s="48"/>
      <c r="B337" s="56"/>
      <c r="C337" s="57"/>
      <c r="D337" s="57"/>
      <c r="E337" s="58" t="s">
        <v>353</v>
      </c>
    </row>
    <row r="338" spans="1:5" ht="42.75" customHeight="1" x14ac:dyDescent="0.25">
      <c r="A338" s="48"/>
      <c r="B338" s="53" t="e">
        <f>'PLANILHA DE ORÇAMENTO- ANEXO 16'!#REF!</f>
        <v>#REF!</v>
      </c>
      <c r="C338" s="54" t="e">
        <f>'PLANILHA DE ORÇAMENTO- ANEXO 16'!#REF!</f>
        <v>#REF!</v>
      </c>
      <c r="D338" s="54" t="e">
        <f>'PLANILHA DE ORÇAMENTO- ANEXO 16'!#REF!</f>
        <v>#REF!</v>
      </c>
      <c r="E338" s="55" t="e">
        <f>'PLANILHA DE ORÇAMENTO- ANEXO 16'!#REF!</f>
        <v>#REF!</v>
      </c>
    </row>
    <row r="339" spans="1:5" ht="288" x14ac:dyDescent="0.25">
      <c r="A339" s="48"/>
      <c r="B339" s="56"/>
      <c r="C339" s="57"/>
      <c r="D339" s="57"/>
      <c r="E339" s="58" t="s">
        <v>354</v>
      </c>
    </row>
    <row r="340" spans="1:5" x14ac:dyDescent="0.25">
      <c r="A340" s="61"/>
      <c r="B340" s="53" t="str">
        <f>'[1]PLANILHA DE ORÇAMENTO- ANEXO 16'!A198</f>
        <v>7.</v>
      </c>
      <c r="C340" s="54"/>
      <c r="D340" s="54"/>
      <c r="E340" s="55" t="str">
        <f>'[1]PLANILHA DE ORÇAMENTO- ANEXO 16'!D198</f>
        <v>SERVIÇOS ELÉTRICOS</v>
      </c>
    </row>
    <row r="341" spans="1:5" x14ac:dyDescent="0.25">
      <c r="A341" s="61"/>
      <c r="B341" s="53" t="e">
        <f>'PLANILHA DE ORÇAMENTO- ANEXO 16'!#REF!</f>
        <v>#REF!</v>
      </c>
      <c r="C341" s="54"/>
      <c r="D341" s="54"/>
      <c r="E341" s="55" t="e">
        <f>'PLANILHA DE ORÇAMENTO- ANEXO 16'!#REF!</f>
        <v>#REF!</v>
      </c>
    </row>
    <row r="342" spans="1:5" x14ac:dyDescent="0.25">
      <c r="A342" s="61"/>
      <c r="B342" s="53" t="e">
        <f>'PLANILHA DE ORÇAMENTO- ANEXO 16'!#REF!</f>
        <v>#REF!</v>
      </c>
      <c r="C342" s="54" t="e">
        <f>'PLANILHA DE ORÇAMENTO- ANEXO 16'!#REF!</f>
        <v>#REF!</v>
      </c>
      <c r="D342" s="54" t="e">
        <f>'PLANILHA DE ORÇAMENTO- ANEXO 16'!#REF!</f>
        <v>#REF!</v>
      </c>
      <c r="E342" s="55" t="e">
        <f>'PLANILHA DE ORÇAMENTO- ANEXO 16'!#REF!</f>
        <v>#REF!</v>
      </c>
    </row>
    <row r="343" spans="1:5" ht="36" x14ac:dyDescent="0.25">
      <c r="A343" s="61"/>
      <c r="B343" s="56"/>
      <c r="C343" s="57"/>
      <c r="D343" s="57"/>
      <c r="E343" s="58" t="s">
        <v>249</v>
      </c>
    </row>
    <row r="344" spans="1:5" x14ac:dyDescent="0.25">
      <c r="A344" s="61"/>
      <c r="B344" s="53" t="e">
        <f>'PLANILHA DE ORÇAMENTO- ANEXO 16'!#REF!</f>
        <v>#REF!</v>
      </c>
      <c r="C344" s="54" t="e">
        <f>'PLANILHA DE ORÇAMENTO- ANEXO 16'!#REF!</f>
        <v>#REF!</v>
      </c>
      <c r="D344" s="54" t="e">
        <f>'PLANILHA DE ORÇAMENTO- ANEXO 16'!#REF!</f>
        <v>#REF!</v>
      </c>
      <c r="E344" s="55" t="e">
        <f>'PLANILHA DE ORÇAMENTO- ANEXO 16'!#REF!</f>
        <v>#REF!</v>
      </c>
    </row>
    <row r="345" spans="1:5" ht="48" x14ac:dyDescent="0.25">
      <c r="A345" s="61"/>
      <c r="B345" s="56"/>
      <c r="C345" s="57"/>
      <c r="D345" s="57"/>
      <c r="E345" s="58" t="s">
        <v>250</v>
      </c>
    </row>
    <row r="346" spans="1:5" x14ac:dyDescent="0.25">
      <c r="A346" s="61"/>
      <c r="B346" s="59" t="str">
        <f>'[1]PLANILHA DE ORÇAMENTO- ANEXO 16'!A201</f>
        <v>7.1.2</v>
      </c>
      <c r="C346" s="54" t="str">
        <f>'[1]PLANILHA DE ORÇAMENTO- ANEXO 16'!B201</f>
        <v>CDHU</v>
      </c>
      <c r="D346" s="54" t="str">
        <f>'[1]PLANILHA DE ORÇAMENTO- ANEXO 16'!C201</f>
        <v>04.17.020</v>
      </c>
      <c r="E346" s="55" t="str">
        <f>'[1]PLANILHA DE ORÇAMENTO- ANEXO 16'!D201</f>
        <v>Remoção de aparelho de iluminação ou projetor fixo em teto, piso ou parede</v>
      </c>
    </row>
    <row r="347" spans="1:5" ht="48" x14ac:dyDescent="0.25">
      <c r="A347" s="61"/>
      <c r="B347" s="56"/>
      <c r="C347" s="57"/>
      <c r="D347" s="57"/>
      <c r="E347" s="58" t="s">
        <v>251</v>
      </c>
    </row>
    <row r="348" spans="1:5" x14ac:dyDescent="0.25">
      <c r="A348" s="61"/>
      <c r="B348" s="53" t="str">
        <f>'[1]PLANILHA DE ORÇAMENTO- ANEXO 16'!A202</f>
        <v>7.1.3</v>
      </c>
      <c r="C348" s="54" t="str">
        <f>'[1]PLANILHA DE ORÇAMENTO- ANEXO 16'!B202</f>
        <v>CDHU</v>
      </c>
      <c r="D348" s="54" t="str">
        <f>'[1]PLANILHA DE ORÇAMENTO- ANEXO 16'!C202</f>
        <v>04.19.120</v>
      </c>
      <c r="E348" s="55" t="str">
        <f>'[1]PLANILHA DE ORÇAMENTO- ANEXO 16'!D202</f>
        <v>Remoção de interruptores, tomadas, botão de campainha ou cigarra</v>
      </c>
    </row>
    <row r="349" spans="1:5" ht="36" x14ac:dyDescent="0.25">
      <c r="A349" s="61"/>
      <c r="B349" s="56"/>
      <c r="C349" s="57"/>
      <c r="D349" s="57"/>
      <c r="E349" s="58" t="s">
        <v>252</v>
      </c>
    </row>
    <row r="350" spans="1:5" x14ac:dyDescent="0.25">
      <c r="A350" s="61"/>
      <c r="B350" s="53" t="str">
        <f>'[1]PLANILHA DE ORÇAMENTO- ANEXO 16'!A203</f>
        <v>7.1.4</v>
      </c>
      <c r="C350" s="54" t="str">
        <f>'[1]PLANILHA DE ORÇAMENTO- ANEXO 16'!B203</f>
        <v>CDHU</v>
      </c>
      <c r="D350" s="54" t="str">
        <f>'[1]PLANILHA DE ORÇAMENTO- ANEXO 16'!C203</f>
        <v>04.19.060</v>
      </c>
      <c r="E350" s="55" t="str">
        <f>'[1]PLANILHA DE ORÇAMENTO- ANEXO 16'!D203</f>
        <v>Remoção de disjuntor termomagnético</v>
      </c>
    </row>
    <row r="351" spans="1:5" ht="36" x14ac:dyDescent="0.25">
      <c r="A351" s="61"/>
      <c r="B351" s="56"/>
      <c r="C351" s="57"/>
      <c r="D351" s="57"/>
      <c r="E351" s="58" t="s">
        <v>253</v>
      </c>
    </row>
    <row r="352" spans="1:5" x14ac:dyDescent="0.25">
      <c r="A352" s="61"/>
      <c r="B352" s="53" t="str">
        <f>'[1]PLANILHA DE ORÇAMENTO- ANEXO 16'!A204</f>
        <v>7.1.5</v>
      </c>
      <c r="C352" s="54" t="str">
        <f>'[1]PLANILHA DE ORÇAMENTO- ANEXO 16'!B204</f>
        <v>CDHU</v>
      </c>
      <c r="D352" s="54" t="str">
        <f>'[1]PLANILHA DE ORÇAMENTO- ANEXO 16'!C204</f>
        <v>04.21.160</v>
      </c>
      <c r="E352" s="55" t="str">
        <f>'[1]PLANILHA DE ORÇAMENTO- ANEXO 16'!D204</f>
        <v>Remoção de quadro de distribuição, chamada ou caixa de passagem</v>
      </c>
    </row>
    <row r="353" spans="1:5" ht="48" x14ac:dyDescent="0.25">
      <c r="A353" s="61"/>
      <c r="B353" s="56"/>
      <c r="C353" s="57"/>
      <c r="D353" s="57"/>
      <c r="E353" s="58" t="s">
        <v>254</v>
      </c>
    </row>
    <row r="354" spans="1:5" x14ac:dyDescent="0.25">
      <c r="A354" s="61"/>
      <c r="B354" s="53" t="str">
        <f>'[1]PLANILHA DE ORÇAMENTO- ANEXO 16'!A205</f>
        <v>7.1.6</v>
      </c>
      <c r="C354" s="54" t="str">
        <f>'[1]PLANILHA DE ORÇAMENTO- ANEXO 16'!B205</f>
        <v>CDHU</v>
      </c>
      <c r="D354" s="54" t="str">
        <f>'[1]PLANILHA DE ORÇAMENTO- ANEXO 16'!C205</f>
        <v>04.22.110</v>
      </c>
      <c r="E354" s="55" t="str">
        <f>'[1]PLANILHA DE ORÇAMENTO- ANEXO 16'!D205</f>
        <v>Remoção de tubulação elétrica aparente com diâmetro externo até 50 mm</v>
      </c>
    </row>
    <row r="355" spans="1:5" ht="48" x14ac:dyDescent="0.25">
      <c r="A355" s="61"/>
      <c r="B355" s="56"/>
      <c r="C355" s="57"/>
      <c r="D355" s="57"/>
      <c r="E355" s="58" t="s">
        <v>255</v>
      </c>
    </row>
    <row r="356" spans="1:5" x14ac:dyDescent="0.25">
      <c r="A356" s="61"/>
      <c r="B356" s="59" t="str">
        <f>'[1]PLANILHA DE ORÇAMENTO- ANEXO 16'!A206</f>
        <v>7.1.7</v>
      </c>
      <c r="C356" s="54" t="str">
        <f>'[1]PLANILHA DE ORÇAMENTO- ANEXO 16'!B206</f>
        <v>CDHU</v>
      </c>
      <c r="D356" s="54" t="str">
        <f>'[1]PLANILHA DE ORÇAMENTO- ANEXO 16'!C206</f>
        <v>04.22.100</v>
      </c>
      <c r="E356" s="55" t="str">
        <f>'[1]PLANILHA DE ORÇAMENTO- ANEXO 16'!D206</f>
        <v>Remoção de tubulação elétrica aparente com diâmetro externo acima de 50 mm</v>
      </c>
    </row>
    <row r="357" spans="1:5" ht="48" x14ac:dyDescent="0.25">
      <c r="A357" s="61"/>
      <c r="B357" s="56"/>
      <c r="C357" s="57"/>
      <c r="D357" s="57"/>
      <c r="E357" s="58" t="s">
        <v>256</v>
      </c>
    </row>
    <row r="358" spans="1:5" x14ac:dyDescent="0.25">
      <c r="A358" s="61"/>
      <c r="B358" s="59" t="e">
        <f>'PLANILHA DE ORÇAMENTO- ANEXO 16'!#REF!</f>
        <v>#REF!</v>
      </c>
      <c r="C358" s="54" t="e">
        <f>'PLANILHA DE ORÇAMENTO- ANEXO 16'!#REF!</f>
        <v>#REF!</v>
      </c>
      <c r="D358" s="54" t="e">
        <f>'PLANILHA DE ORÇAMENTO- ANEXO 16'!#REF!</f>
        <v>#REF!</v>
      </c>
      <c r="E358" s="55" t="e">
        <f>'PLANILHA DE ORÇAMENTO- ANEXO 16'!#REF!</f>
        <v>#REF!</v>
      </c>
    </row>
    <row r="359" spans="1:5" ht="48" x14ac:dyDescent="0.25">
      <c r="A359" s="61"/>
      <c r="B359" s="56"/>
      <c r="C359" s="57"/>
      <c r="D359" s="57"/>
      <c r="E359" s="58" t="s">
        <v>256</v>
      </c>
    </row>
    <row r="360" spans="1:5" x14ac:dyDescent="0.25">
      <c r="A360" s="61"/>
      <c r="B360" s="53" t="str">
        <f>'[1]PLANILHA DE ORÇAMENTO- ANEXO 16'!A208</f>
        <v>7.1.9</v>
      </c>
      <c r="C360" s="54" t="str">
        <f>'[1]PLANILHA DE ORÇAMENTO- ANEXO 16'!B208</f>
        <v>CDHU</v>
      </c>
      <c r="D360" s="54" t="str">
        <f>'[1]PLANILHA DE ORÇAMENTO- ANEXO 16'!C208</f>
        <v>04.18.380</v>
      </c>
      <c r="E360" s="55" t="str">
        <f>'[1]PLANILHA DE ORÇAMENTO- ANEXO 16'!D208</f>
        <v>Remoção de condutor embutido diâmetro externo acima de 6,5 mm</v>
      </c>
    </row>
    <row r="361" spans="1:5" ht="48" x14ac:dyDescent="0.25">
      <c r="A361" s="61"/>
      <c r="B361" s="56"/>
      <c r="C361" s="57"/>
      <c r="D361" s="57"/>
      <c r="E361" s="58" t="s">
        <v>257</v>
      </c>
    </row>
    <row r="362" spans="1:5" x14ac:dyDescent="0.25">
      <c r="A362" s="61"/>
      <c r="B362" s="53" t="str">
        <f>'[1]PLANILHA DE ORÇAMENTO- ANEXO 16'!A209</f>
        <v>7.2</v>
      </c>
      <c r="C362" s="54"/>
      <c r="D362" s="54"/>
      <c r="E362" s="55" t="e">
        <f>'PLANILHA DE ORÇAMENTO- ANEXO 16'!#REF!</f>
        <v>#REF!</v>
      </c>
    </row>
    <row r="363" spans="1:5" x14ac:dyDescent="0.25">
      <c r="A363" s="61"/>
      <c r="B363" s="53" t="e">
        <f>'PLANILHA DE ORÇAMENTO- ANEXO 16'!#REF!</f>
        <v>#REF!</v>
      </c>
      <c r="C363" s="54" t="e">
        <f>'PLANILHA DE ORÇAMENTO- ANEXO 16'!#REF!</f>
        <v>#REF!</v>
      </c>
      <c r="D363" s="54" t="e">
        <f>'PLANILHA DE ORÇAMENTO- ANEXO 16'!#REF!</f>
        <v>#REF!</v>
      </c>
      <c r="E363" s="55" t="e">
        <f>'PLANILHA DE ORÇAMENTO- ANEXO 16'!#REF!</f>
        <v>#REF!</v>
      </c>
    </row>
    <row r="364" spans="1:5" ht="108" x14ac:dyDescent="0.25">
      <c r="A364" s="61"/>
      <c r="B364" s="56"/>
      <c r="C364" s="57"/>
      <c r="D364" s="57"/>
      <c r="E364" s="58" t="s">
        <v>355</v>
      </c>
    </row>
    <row r="365" spans="1:5" x14ac:dyDescent="0.25">
      <c r="A365" s="61"/>
      <c r="B365" s="53" t="str">
        <f>'[1]PLANILHA DE ORÇAMENTO- ANEXO 16'!A211</f>
        <v>7.2.2</v>
      </c>
      <c r="C365" s="54" t="str">
        <f>'[1]PLANILHA DE ORÇAMENTO- ANEXO 16'!B211</f>
        <v>CDHU</v>
      </c>
      <c r="D365" s="54" t="str">
        <f>'[1]PLANILHA DE ORÇAMENTO- ANEXO 16'!C211</f>
        <v>38.04.140</v>
      </c>
      <c r="E365" s="55" t="str">
        <f>'[1]PLANILHA DE ORÇAMENTO- ANEXO 16'!D211</f>
        <v>Eletroduto galvanizado conforme NBR13057 -  2 1/2´ com acessórios</v>
      </c>
    </row>
    <row r="366" spans="1:5" ht="108" x14ac:dyDescent="0.25">
      <c r="A366" s="61"/>
      <c r="B366" s="56"/>
      <c r="C366" s="57"/>
      <c r="D366" s="57"/>
      <c r="E366" s="58" t="s">
        <v>356</v>
      </c>
    </row>
    <row r="367" spans="1:5" x14ac:dyDescent="0.25">
      <c r="A367" s="61"/>
      <c r="B367" s="53" t="e">
        <f>'PLANILHA DE ORÇAMENTO- ANEXO 16'!#REF!</f>
        <v>#REF!</v>
      </c>
      <c r="C367" s="54" t="e">
        <f>'PLANILHA DE ORÇAMENTO- ANEXO 16'!#REF!</f>
        <v>#REF!</v>
      </c>
      <c r="D367" s="54" t="e">
        <f>'PLANILHA DE ORÇAMENTO- ANEXO 16'!#REF!</f>
        <v>#REF!</v>
      </c>
      <c r="E367" s="55" t="e">
        <f>'PLANILHA DE ORÇAMENTO- ANEXO 16'!#REF!</f>
        <v>#REF!</v>
      </c>
    </row>
    <row r="368" spans="1:5" ht="48" x14ac:dyDescent="0.25">
      <c r="A368" s="61"/>
      <c r="B368" s="56"/>
      <c r="C368" s="57"/>
      <c r="D368" s="57"/>
      <c r="E368" s="58" t="s">
        <v>365</v>
      </c>
    </row>
    <row r="369" spans="1:5" x14ac:dyDescent="0.25">
      <c r="A369" s="61"/>
      <c r="B369" s="53" t="e">
        <f>'PLANILHA DE ORÇAMENTO- ANEXO 16'!#REF!</f>
        <v>#REF!</v>
      </c>
      <c r="C369" s="54" t="e">
        <f>'PLANILHA DE ORÇAMENTO- ANEXO 16'!#REF!</f>
        <v>#REF!</v>
      </c>
      <c r="D369" s="54" t="e">
        <f>'PLANILHA DE ORÇAMENTO- ANEXO 16'!#REF!</f>
        <v>#REF!</v>
      </c>
      <c r="E369" s="55" t="e">
        <f>'PLANILHA DE ORÇAMENTO- ANEXO 16'!#REF!</f>
        <v>#REF!</v>
      </c>
    </row>
    <row r="370" spans="1:5" ht="60" x14ac:dyDescent="0.25">
      <c r="A370" s="61"/>
      <c r="B370" s="56"/>
      <c r="C370" s="57"/>
      <c r="D370" s="57"/>
      <c r="E370" s="58" t="s">
        <v>262</v>
      </c>
    </row>
    <row r="371" spans="1:5" x14ac:dyDescent="0.25">
      <c r="A371" s="61"/>
      <c r="B371" s="53" t="e">
        <f>'PLANILHA DE ORÇAMENTO- ANEXO 16'!#REF!</f>
        <v>#REF!</v>
      </c>
      <c r="C371" s="54" t="e">
        <f>'PLANILHA DE ORÇAMENTO- ANEXO 16'!#REF!</f>
        <v>#REF!</v>
      </c>
      <c r="D371" s="54" t="e">
        <f>'PLANILHA DE ORÇAMENTO- ANEXO 16'!#REF!</f>
        <v>#REF!</v>
      </c>
      <c r="E371" s="55" t="e">
        <f>'PLANILHA DE ORÇAMENTO- ANEXO 16'!#REF!</f>
        <v>#REF!</v>
      </c>
    </row>
    <row r="372" spans="1:5" ht="60" x14ac:dyDescent="0.25">
      <c r="A372" s="61"/>
      <c r="B372" s="56"/>
      <c r="C372" s="57"/>
      <c r="D372" s="57"/>
      <c r="E372" s="58" t="s">
        <v>262</v>
      </c>
    </row>
    <row r="373" spans="1:5" x14ac:dyDescent="0.25">
      <c r="A373" s="61"/>
      <c r="B373" s="53" t="e">
        <f>'PLANILHA DE ORÇAMENTO- ANEXO 16'!#REF!</f>
        <v>#REF!</v>
      </c>
      <c r="C373" s="54" t="e">
        <f>'PLANILHA DE ORÇAMENTO- ANEXO 16'!#REF!</f>
        <v>#REF!</v>
      </c>
      <c r="D373" s="54" t="e">
        <f>'PLANILHA DE ORÇAMENTO- ANEXO 16'!#REF!</f>
        <v>#REF!</v>
      </c>
      <c r="E373" s="55" t="e">
        <f>'PLANILHA DE ORÇAMENTO- ANEXO 16'!#REF!</f>
        <v>#REF!</v>
      </c>
    </row>
    <row r="374" spans="1:5" ht="60" x14ac:dyDescent="0.25">
      <c r="A374" s="61"/>
      <c r="B374" s="56"/>
      <c r="C374" s="57"/>
      <c r="D374" s="57"/>
      <c r="E374" s="58" t="s">
        <v>262</v>
      </c>
    </row>
    <row r="375" spans="1:5" x14ac:dyDescent="0.25">
      <c r="A375" s="61"/>
      <c r="B375" s="53" t="e">
        <f>'PLANILHA DE ORÇAMENTO- ANEXO 16'!#REF!</f>
        <v>#REF!</v>
      </c>
      <c r="C375" s="54" t="e">
        <f>'PLANILHA DE ORÇAMENTO- ANEXO 16'!#REF!</f>
        <v>#REF!</v>
      </c>
      <c r="D375" s="54" t="e">
        <f>'PLANILHA DE ORÇAMENTO- ANEXO 16'!#REF!</f>
        <v>#REF!</v>
      </c>
      <c r="E375" s="55" t="e">
        <f>'PLANILHA DE ORÇAMENTO- ANEXO 16'!#REF!</f>
        <v>#REF!</v>
      </c>
    </row>
    <row r="376" spans="1:5" ht="108" x14ac:dyDescent="0.25">
      <c r="A376" s="61"/>
      <c r="B376" s="56"/>
      <c r="C376" s="57"/>
      <c r="D376" s="57"/>
      <c r="E376" s="58" t="s">
        <v>366</v>
      </c>
    </row>
    <row r="377" spans="1:5" x14ac:dyDescent="0.25">
      <c r="A377" s="61"/>
      <c r="B377" s="53" t="e">
        <f>'PLANILHA DE ORÇAMENTO- ANEXO 16'!#REF!</f>
        <v>#REF!</v>
      </c>
      <c r="C377" s="54" t="e">
        <f>'PLANILHA DE ORÇAMENTO- ANEXO 16'!#REF!</f>
        <v>#REF!</v>
      </c>
      <c r="D377" s="54" t="e">
        <f>'PLANILHA DE ORÇAMENTO- ANEXO 16'!#REF!</f>
        <v>#REF!</v>
      </c>
      <c r="E377" s="55" t="e">
        <f>'PLANILHA DE ORÇAMENTO- ANEXO 16'!#REF!</f>
        <v>#REF!</v>
      </c>
    </row>
    <row r="378" spans="1:5" ht="48" x14ac:dyDescent="0.25">
      <c r="A378" s="61"/>
      <c r="B378" s="56"/>
      <c r="C378" s="57"/>
      <c r="D378" s="57"/>
      <c r="E378" s="58" t="s">
        <v>367</v>
      </c>
    </row>
    <row r="379" spans="1:5" x14ac:dyDescent="0.25">
      <c r="A379" s="61"/>
      <c r="B379" s="53" t="e">
        <f>'PLANILHA DE ORÇAMENTO- ANEXO 16'!#REF!</f>
        <v>#REF!</v>
      </c>
      <c r="C379" s="54" t="e">
        <f>'PLANILHA DE ORÇAMENTO- ANEXO 16'!#REF!</f>
        <v>#REF!</v>
      </c>
      <c r="D379" s="54" t="e">
        <f>'PLANILHA DE ORÇAMENTO- ANEXO 16'!#REF!</f>
        <v>#REF!</v>
      </c>
      <c r="E379" s="55" t="e">
        <f>'PLANILHA DE ORÇAMENTO- ANEXO 16'!#REF!</f>
        <v>#REF!</v>
      </c>
    </row>
    <row r="380" spans="1:5" ht="36" x14ac:dyDescent="0.25">
      <c r="A380" s="61"/>
      <c r="B380" s="56"/>
      <c r="C380" s="57"/>
      <c r="D380" s="57"/>
      <c r="E380" s="58" t="s">
        <v>279</v>
      </c>
    </row>
    <row r="381" spans="1:5" x14ac:dyDescent="0.25">
      <c r="A381" s="61"/>
      <c r="B381" s="53" t="e">
        <f>'PLANILHA DE ORÇAMENTO- ANEXO 16'!#REF!</f>
        <v>#REF!</v>
      </c>
      <c r="C381" s="54" t="e">
        <f>'PLANILHA DE ORÇAMENTO- ANEXO 16'!#REF!</f>
        <v>#REF!</v>
      </c>
      <c r="D381" s="54" t="e">
        <f>'PLANILHA DE ORÇAMENTO- ANEXO 16'!#REF!</f>
        <v>#REF!</v>
      </c>
      <c r="E381" s="55" t="e">
        <f>'PLANILHA DE ORÇAMENTO- ANEXO 16'!#REF!</f>
        <v>#REF!</v>
      </c>
    </row>
    <row r="382" spans="1:5" ht="36" x14ac:dyDescent="0.25">
      <c r="A382" s="61"/>
      <c r="B382" s="56"/>
      <c r="C382" s="57"/>
      <c r="D382" s="57"/>
      <c r="E382" s="58" t="s">
        <v>384</v>
      </c>
    </row>
    <row r="383" spans="1:5" x14ac:dyDescent="0.25">
      <c r="A383" s="61"/>
      <c r="B383" s="53" t="e">
        <f>'PLANILHA DE ORÇAMENTO- ANEXO 16'!#REF!</f>
        <v>#REF!</v>
      </c>
      <c r="C383" s="54" t="e">
        <f>'PLANILHA DE ORÇAMENTO- ANEXO 16'!#REF!</f>
        <v>#REF!</v>
      </c>
      <c r="D383" s="54" t="e">
        <f>'PLANILHA DE ORÇAMENTO- ANEXO 16'!#REF!</f>
        <v>#REF!</v>
      </c>
      <c r="E383" s="55" t="e">
        <f>'PLANILHA DE ORÇAMENTO- ANEXO 16'!#REF!</f>
        <v>#REF!</v>
      </c>
    </row>
    <row r="384" spans="1:5" ht="204" x14ac:dyDescent="0.25">
      <c r="A384" s="61"/>
      <c r="B384" s="56"/>
      <c r="C384" s="57"/>
      <c r="D384" s="57"/>
      <c r="E384" s="58" t="s">
        <v>368</v>
      </c>
    </row>
    <row r="385" spans="1:5" x14ac:dyDescent="0.25">
      <c r="A385" s="61"/>
      <c r="B385" s="53" t="e">
        <f>'PLANILHA DE ORÇAMENTO- ANEXO 16'!#REF!</f>
        <v>#REF!</v>
      </c>
      <c r="C385" s="54" t="e">
        <f>'PLANILHA DE ORÇAMENTO- ANEXO 16'!#REF!</f>
        <v>#REF!</v>
      </c>
      <c r="D385" s="54" t="e">
        <f>'PLANILHA DE ORÇAMENTO- ANEXO 16'!#REF!</f>
        <v>#REF!</v>
      </c>
      <c r="E385" s="55" t="e">
        <f>'PLANILHA DE ORÇAMENTO- ANEXO 16'!#REF!</f>
        <v>#REF!</v>
      </c>
    </row>
    <row r="386" spans="1:5" ht="84" x14ac:dyDescent="0.25">
      <c r="A386" s="61"/>
      <c r="B386" s="56"/>
      <c r="C386" s="57"/>
      <c r="D386" s="57"/>
      <c r="E386" s="58" t="s">
        <v>369</v>
      </c>
    </row>
    <row r="387" spans="1:5" x14ac:dyDescent="0.25">
      <c r="A387" s="61"/>
      <c r="B387" s="53" t="e">
        <f>'PLANILHA DE ORÇAMENTO- ANEXO 16'!#REF!</f>
        <v>#REF!</v>
      </c>
      <c r="C387" s="54"/>
      <c r="D387" s="54"/>
      <c r="E387" s="55" t="e">
        <f>'PLANILHA DE ORÇAMENTO- ANEXO 16'!#REF!</f>
        <v>#REF!</v>
      </c>
    </row>
    <row r="388" spans="1:5" x14ac:dyDescent="0.25">
      <c r="A388" s="61"/>
      <c r="B388" s="53" t="e">
        <f>'PLANILHA DE ORÇAMENTO- ANEXO 16'!#REF!</f>
        <v>#REF!</v>
      </c>
      <c r="C388" s="54" t="e">
        <f>'PLANILHA DE ORÇAMENTO- ANEXO 16'!#REF!</f>
        <v>#REF!</v>
      </c>
      <c r="D388" s="54" t="e">
        <f>'PLANILHA DE ORÇAMENTO- ANEXO 16'!#REF!</f>
        <v>#REF!</v>
      </c>
      <c r="E388" s="55" t="e">
        <f>'PLANILHA DE ORÇAMENTO- ANEXO 16'!#REF!</f>
        <v>#REF!</v>
      </c>
    </row>
    <row r="389" spans="1:5" ht="108" x14ac:dyDescent="0.25">
      <c r="A389" s="61"/>
      <c r="B389" s="56"/>
      <c r="C389" s="57"/>
      <c r="D389" s="57"/>
      <c r="E389" s="58" t="s">
        <v>370</v>
      </c>
    </row>
    <row r="390" spans="1:5" x14ac:dyDescent="0.25">
      <c r="A390" s="61"/>
      <c r="B390" s="53" t="e">
        <f>'PLANILHA DE ORÇAMENTO- ANEXO 16'!#REF!</f>
        <v>#REF!</v>
      </c>
      <c r="C390" s="54" t="e">
        <f>'PLANILHA DE ORÇAMENTO- ANEXO 16'!#REF!</f>
        <v>#REF!</v>
      </c>
      <c r="D390" s="54" t="e">
        <f>'PLANILHA DE ORÇAMENTO- ANEXO 16'!#REF!</f>
        <v>#REF!</v>
      </c>
      <c r="E390" s="55" t="e">
        <f>'PLANILHA DE ORÇAMENTO- ANEXO 16'!#REF!</f>
        <v>#REF!</v>
      </c>
    </row>
    <row r="391" spans="1:5" ht="108" x14ac:dyDescent="0.25">
      <c r="A391" s="61"/>
      <c r="B391" s="56"/>
      <c r="C391" s="57"/>
      <c r="D391" s="57"/>
      <c r="E391" s="58" t="s">
        <v>371</v>
      </c>
    </row>
    <row r="392" spans="1:5" x14ac:dyDescent="0.25">
      <c r="A392" s="61"/>
      <c r="B392" s="53" t="e">
        <f>'PLANILHA DE ORÇAMENTO- ANEXO 16'!#REF!</f>
        <v>#REF!</v>
      </c>
      <c r="C392" s="54" t="e">
        <f>'PLANILHA DE ORÇAMENTO- ANEXO 16'!#REF!</f>
        <v>#REF!</v>
      </c>
      <c r="D392" s="54" t="e">
        <f>'PLANILHA DE ORÇAMENTO- ANEXO 16'!#REF!</f>
        <v>#REF!</v>
      </c>
      <c r="E392" s="55" t="e">
        <f>'PLANILHA DE ORÇAMENTO- ANEXO 16'!#REF!</f>
        <v>#REF!</v>
      </c>
    </row>
    <row r="393" spans="1:5" ht="48" x14ac:dyDescent="0.25">
      <c r="A393" s="61"/>
      <c r="B393" s="56"/>
      <c r="C393" s="57"/>
      <c r="D393" s="57"/>
      <c r="E393" s="58" t="s">
        <v>372</v>
      </c>
    </row>
    <row r="394" spans="1:5" x14ac:dyDescent="0.25">
      <c r="A394" s="61"/>
      <c r="B394" s="53" t="e">
        <f>'PLANILHA DE ORÇAMENTO- ANEXO 16'!#REF!</f>
        <v>#REF!</v>
      </c>
      <c r="C394" s="54" t="e">
        <f>'PLANILHA DE ORÇAMENTO- ANEXO 16'!#REF!</f>
        <v>#REF!</v>
      </c>
      <c r="D394" s="54" t="e">
        <f>'PLANILHA DE ORÇAMENTO- ANEXO 16'!#REF!</f>
        <v>#REF!</v>
      </c>
      <c r="E394" s="55" t="e">
        <f>'PLANILHA DE ORÇAMENTO- ANEXO 16'!#REF!</f>
        <v>#REF!</v>
      </c>
    </row>
    <row r="395" spans="1:5" ht="48" x14ac:dyDescent="0.25">
      <c r="A395" s="61"/>
      <c r="B395" s="56"/>
      <c r="C395" s="57"/>
      <c r="D395" s="57"/>
      <c r="E395" s="58" t="s">
        <v>287</v>
      </c>
    </row>
    <row r="396" spans="1:5" x14ac:dyDescent="0.25">
      <c r="A396" s="61"/>
      <c r="B396" s="53" t="e">
        <f>'PLANILHA DE ORÇAMENTO- ANEXO 16'!#REF!</f>
        <v>#REF!</v>
      </c>
      <c r="C396" s="54" t="e">
        <f>'PLANILHA DE ORÇAMENTO- ANEXO 16'!#REF!</f>
        <v>#REF!</v>
      </c>
      <c r="D396" s="54" t="e">
        <f>'PLANILHA DE ORÇAMENTO- ANEXO 16'!#REF!</f>
        <v>#REF!</v>
      </c>
      <c r="E396" s="55" t="e">
        <f>'PLANILHA DE ORÇAMENTO- ANEXO 16'!#REF!</f>
        <v>#REF!</v>
      </c>
    </row>
    <row r="397" spans="1:5" ht="84" x14ac:dyDescent="0.25">
      <c r="A397" s="61"/>
      <c r="B397" s="56"/>
      <c r="C397" s="57"/>
      <c r="D397" s="57"/>
      <c r="E397" s="58" t="s">
        <v>369</v>
      </c>
    </row>
    <row r="398" spans="1:5" x14ac:dyDescent="0.25">
      <c r="A398" s="61"/>
      <c r="B398" s="53" t="e">
        <f>'PLANILHA DE ORÇAMENTO- ANEXO 16'!#REF!</f>
        <v>#REF!</v>
      </c>
      <c r="C398" s="54" t="e">
        <f>'PLANILHA DE ORÇAMENTO- ANEXO 16'!#REF!</f>
        <v>#REF!</v>
      </c>
      <c r="D398" s="54" t="e">
        <f>'PLANILHA DE ORÇAMENTO- ANEXO 16'!#REF!</f>
        <v>#REF!</v>
      </c>
      <c r="E398" s="55" t="e">
        <f>'PLANILHA DE ORÇAMENTO- ANEXO 16'!#REF!</f>
        <v>#REF!</v>
      </c>
    </row>
    <row r="399" spans="1:5" ht="84" x14ac:dyDescent="0.25">
      <c r="A399" s="61"/>
      <c r="B399" s="56"/>
      <c r="C399" s="57"/>
      <c r="D399" s="57"/>
      <c r="E399" s="58" t="s">
        <v>373</v>
      </c>
    </row>
    <row r="400" spans="1:5" x14ac:dyDescent="0.25">
      <c r="A400" s="61"/>
      <c r="B400" s="53" t="e">
        <f>'PLANILHA DE ORÇAMENTO- ANEXO 16'!#REF!</f>
        <v>#REF!</v>
      </c>
      <c r="C400" s="54" t="e">
        <f>'PLANILHA DE ORÇAMENTO- ANEXO 16'!#REF!</f>
        <v>#REF!</v>
      </c>
      <c r="D400" s="54" t="e">
        <f>'PLANILHA DE ORÇAMENTO- ANEXO 16'!#REF!</f>
        <v>#REF!</v>
      </c>
      <c r="E400" s="55" t="e">
        <f>'PLANILHA DE ORÇAMENTO- ANEXO 16'!#REF!</f>
        <v>#REF!</v>
      </c>
    </row>
    <row r="401" spans="1:5" ht="84" x14ac:dyDescent="0.25">
      <c r="A401" s="61"/>
      <c r="B401" s="56"/>
      <c r="C401" s="57"/>
      <c r="D401" s="57"/>
      <c r="E401" s="58" t="s">
        <v>374</v>
      </c>
    </row>
    <row r="402" spans="1:5" x14ac:dyDescent="0.25">
      <c r="A402" s="61"/>
      <c r="B402" s="53" t="e">
        <f>'PLANILHA DE ORÇAMENTO- ANEXO 16'!#REF!</f>
        <v>#REF!</v>
      </c>
      <c r="C402" s="54" t="e">
        <f>'PLANILHA DE ORÇAMENTO- ANEXO 16'!#REF!</f>
        <v>#REF!</v>
      </c>
      <c r="D402" s="54" t="e">
        <f>'PLANILHA DE ORÇAMENTO- ANEXO 16'!#REF!</f>
        <v>#REF!</v>
      </c>
      <c r="E402" s="55" t="e">
        <f>'PLANILHA DE ORÇAMENTO- ANEXO 16'!#REF!</f>
        <v>#REF!</v>
      </c>
    </row>
    <row r="403" spans="1:5" ht="84" x14ac:dyDescent="0.25">
      <c r="A403" s="61"/>
      <c r="B403" s="56"/>
      <c r="C403" s="57"/>
      <c r="D403" s="57"/>
      <c r="E403" s="58" t="s">
        <v>375</v>
      </c>
    </row>
    <row r="404" spans="1:5" x14ac:dyDescent="0.25">
      <c r="A404" s="61"/>
      <c r="B404" s="53" t="e">
        <f>'PLANILHA DE ORÇAMENTO- ANEXO 16'!#REF!</f>
        <v>#REF!</v>
      </c>
      <c r="C404" s="54" t="e">
        <f>'PLANILHA DE ORÇAMENTO- ANEXO 16'!#REF!</f>
        <v>#REF!</v>
      </c>
      <c r="D404" s="54" t="e">
        <f>'PLANILHA DE ORÇAMENTO- ANEXO 16'!#REF!</f>
        <v>#REF!</v>
      </c>
      <c r="E404" s="55" t="e">
        <f>'PLANILHA DE ORÇAMENTO- ANEXO 16'!#REF!</f>
        <v>#REF!</v>
      </c>
    </row>
    <row r="405" spans="1:5" ht="132" x14ac:dyDescent="0.25">
      <c r="A405" s="61"/>
      <c r="B405" s="56"/>
      <c r="C405" s="57"/>
      <c r="D405" s="57"/>
      <c r="E405" s="58" t="s">
        <v>288</v>
      </c>
    </row>
    <row r="406" spans="1:5" x14ac:dyDescent="0.25">
      <c r="A406" s="61"/>
      <c r="B406" s="53" t="e">
        <f>'PLANILHA DE ORÇAMENTO- ANEXO 16'!#REF!</f>
        <v>#REF!</v>
      </c>
      <c r="C406" s="54"/>
      <c r="D406" s="54"/>
      <c r="E406" s="55" t="e">
        <f>'PLANILHA DE ORÇAMENTO- ANEXO 16'!#REF!</f>
        <v>#REF!</v>
      </c>
    </row>
    <row r="407" spans="1:5" x14ac:dyDescent="0.25">
      <c r="A407" s="61"/>
      <c r="B407" s="53" t="e">
        <f>'PLANILHA DE ORÇAMENTO- ANEXO 16'!#REF!</f>
        <v>#REF!</v>
      </c>
      <c r="C407" s="54" t="e">
        <f>'PLANILHA DE ORÇAMENTO- ANEXO 16'!#REF!</f>
        <v>#REF!</v>
      </c>
      <c r="D407" s="54" t="e">
        <f>'PLANILHA DE ORÇAMENTO- ANEXO 16'!#REF!</f>
        <v>#REF!</v>
      </c>
      <c r="E407" s="55" t="e">
        <f>'PLANILHA DE ORÇAMENTO- ANEXO 16'!#REF!</f>
        <v>#REF!</v>
      </c>
    </row>
    <row r="408" spans="1:5" ht="36" x14ac:dyDescent="0.25">
      <c r="A408" s="61"/>
      <c r="B408" s="56"/>
      <c r="C408" s="57"/>
      <c r="D408" s="57"/>
      <c r="E408" s="58" t="s">
        <v>385</v>
      </c>
    </row>
    <row r="409" spans="1:5" x14ac:dyDescent="0.25">
      <c r="A409" s="61"/>
      <c r="B409" s="53" t="e">
        <f>'PLANILHA DE ORÇAMENTO- ANEXO 16'!#REF!</f>
        <v>#REF!</v>
      </c>
      <c r="C409" s="54" t="e">
        <f>'PLANILHA DE ORÇAMENTO- ANEXO 16'!#REF!</f>
        <v>#REF!</v>
      </c>
      <c r="D409" s="54" t="e">
        <f>'PLANILHA DE ORÇAMENTO- ANEXO 16'!#REF!</f>
        <v>#REF!</v>
      </c>
      <c r="E409" s="55" t="e">
        <f>'PLANILHA DE ORÇAMENTO- ANEXO 16'!#REF!</f>
        <v>#REF!</v>
      </c>
    </row>
    <row r="410" spans="1:5" ht="108" x14ac:dyDescent="0.25">
      <c r="A410" s="61"/>
      <c r="B410" s="56"/>
      <c r="C410" s="57"/>
      <c r="D410" s="57"/>
      <c r="E410" s="58" t="s">
        <v>272</v>
      </c>
    </row>
    <row r="411" spans="1:5" x14ac:dyDescent="0.25">
      <c r="A411" s="61"/>
      <c r="B411" s="53" t="e">
        <f>'PLANILHA DE ORÇAMENTO- ANEXO 16'!#REF!</f>
        <v>#REF!</v>
      </c>
      <c r="C411" s="54" t="e">
        <f>'PLANILHA DE ORÇAMENTO- ANEXO 16'!#REF!</f>
        <v>#REF!</v>
      </c>
      <c r="D411" s="54" t="e">
        <f>'PLANILHA DE ORÇAMENTO- ANEXO 16'!#REF!</f>
        <v>#REF!</v>
      </c>
      <c r="E411" s="55" t="e">
        <f>'PLANILHA DE ORÇAMENTO- ANEXO 16'!#REF!</f>
        <v>#REF!</v>
      </c>
    </row>
    <row r="412" spans="1:5" ht="96" x14ac:dyDescent="0.25">
      <c r="A412" s="61"/>
      <c r="B412" s="56"/>
      <c r="C412" s="57"/>
      <c r="D412" s="57"/>
      <c r="E412" s="58" t="s">
        <v>281</v>
      </c>
    </row>
    <row r="413" spans="1:5" x14ac:dyDescent="0.25">
      <c r="A413" s="61"/>
      <c r="B413" s="53" t="e">
        <f>'PLANILHA DE ORÇAMENTO- ANEXO 16'!#REF!</f>
        <v>#REF!</v>
      </c>
      <c r="C413" s="54" t="e">
        <f>'PLANILHA DE ORÇAMENTO- ANEXO 16'!#REF!</f>
        <v>#REF!</v>
      </c>
      <c r="D413" s="54" t="e">
        <f>'PLANILHA DE ORÇAMENTO- ANEXO 16'!#REF!</f>
        <v>#REF!</v>
      </c>
      <c r="E413" s="55" t="e">
        <f>'PLANILHA DE ORÇAMENTO- ANEXO 16'!#REF!</f>
        <v>#REF!</v>
      </c>
    </row>
    <row r="414" spans="1:5" ht="96" x14ac:dyDescent="0.25">
      <c r="A414" s="61"/>
      <c r="B414" s="56"/>
      <c r="C414" s="57"/>
      <c r="D414" s="57"/>
      <c r="E414" s="58" t="s">
        <v>362</v>
      </c>
    </row>
    <row r="415" spans="1:5" x14ac:dyDescent="0.25">
      <c r="A415" s="61"/>
      <c r="B415" s="53" t="e">
        <f>'PLANILHA DE ORÇAMENTO- ANEXO 16'!#REF!</f>
        <v>#REF!</v>
      </c>
      <c r="C415" s="54" t="e">
        <f>'PLANILHA DE ORÇAMENTO- ANEXO 16'!#REF!</f>
        <v>#REF!</v>
      </c>
      <c r="D415" s="54" t="e">
        <f>'PLANILHA DE ORÇAMENTO- ANEXO 16'!#REF!</f>
        <v>#REF!</v>
      </c>
      <c r="E415" s="55" t="e">
        <f>'PLANILHA DE ORÇAMENTO- ANEXO 16'!#REF!</f>
        <v>#REF!</v>
      </c>
    </row>
    <row r="416" spans="1:5" ht="60" x14ac:dyDescent="0.25">
      <c r="A416" s="61"/>
      <c r="B416" s="56"/>
      <c r="C416" s="57"/>
      <c r="D416" s="57"/>
      <c r="E416" s="58" t="s">
        <v>364</v>
      </c>
    </row>
    <row r="417" spans="1:5" x14ac:dyDescent="0.25">
      <c r="A417" s="61"/>
      <c r="B417" s="53" t="e">
        <f>'PLANILHA DE ORÇAMENTO- ANEXO 16'!#REF!</f>
        <v>#REF!</v>
      </c>
      <c r="C417" s="54"/>
      <c r="D417" s="54"/>
      <c r="E417" s="55" t="e">
        <f>'PLANILHA DE ORÇAMENTO- ANEXO 16'!#REF!</f>
        <v>#REF!</v>
      </c>
    </row>
    <row r="418" spans="1:5" x14ac:dyDescent="0.25">
      <c r="A418" s="61"/>
      <c r="B418" s="53" t="e">
        <f>'PLANILHA DE ORÇAMENTO- ANEXO 16'!#REF!</f>
        <v>#REF!</v>
      </c>
      <c r="C418" s="54" t="e">
        <f>'PLANILHA DE ORÇAMENTO- ANEXO 16'!#REF!</f>
        <v>#REF!</v>
      </c>
      <c r="D418" s="54" t="e">
        <f>'PLANILHA DE ORÇAMENTO- ANEXO 16'!#REF!</f>
        <v>#REF!</v>
      </c>
      <c r="E418" s="55" t="e">
        <f>'PLANILHA DE ORÇAMENTO- ANEXO 16'!#REF!</f>
        <v>#REF!</v>
      </c>
    </row>
    <row r="419" spans="1:5" ht="84" x14ac:dyDescent="0.25">
      <c r="A419" s="61"/>
      <c r="B419" s="56"/>
      <c r="C419" s="57"/>
      <c r="D419" s="57"/>
      <c r="E419" s="58" t="s">
        <v>292</v>
      </c>
    </row>
    <row r="420" spans="1:5" x14ac:dyDescent="0.25">
      <c r="A420" s="61"/>
      <c r="B420" s="53" t="e">
        <f>'PLANILHA DE ORÇAMENTO- ANEXO 16'!#REF!</f>
        <v>#REF!</v>
      </c>
      <c r="C420" s="54" t="e">
        <f>'PLANILHA DE ORÇAMENTO- ANEXO 16'!#REF!</f>
        <v>#REF!</v>
      </c>
      <c r="D420" s="54" t="e">
        <f>'PLANILHA DE ORÇAMENTO- ANEXO 16'!#REF!</f>
        <v>#REF!</v>
      </c>
      <c r="E420" s="55" t="e">
        <f>'PLANILHA DE ORÇAMENTO- ANEXO 16'!#REF!</f>
        <v>#REF!</v>
      </c>
    </row>
    <row r="421" spans="1:5" ht="60" x14ac:dyDescent="0.25">
      <c r="A421" s="61"/>
      <c r="B421" s="56"/>
      <c r="C421" s="57"/>
      <c r="D421" s="57"/>
      <c r="E421" s="58" t="s">
        <v>294</v>
      </c>
    </row>
    <row r="422" spans="1:5" x14ac:dyDescent="0.25">
      <c r="A422" s="61"/>
      <c r="B422" s="53" t="e">
        <f>'PLANILHA DE ORÇAMENTO- ANEXO 16'!#REF!</f>
        <v>#REF!</v>
      </c>
      <c r="C422" s="54" t="e">
        <f>'PLANILHA DE ORÇAMENTO- ANEXO 16'!#REF!</f>
        <v>#REF!</v>
      </c>
      <c r="D422" s="54" t="e">
        <f>'PLANILHA DE ORÇAMENTO- ANEXO 16'!#REF!</f>
        <v>#REF!</v>
      </c>
      <c r="E422" s="55" t="e">
        <f>'PLANILHA DE ORÇAMENTO- ANEXO 16'!#REF!</f>
        <v>#REF!</v>
      </c>
    </row>
    <row r="423" spans="1:5" ht="96" x14ac:dyDescent="0.25">
      <c r="A423" s="61"/>
      <c r="B423" s="56"/>
      <c r="C423" s="57"/>
      <c r="D423" s="57"/>
      <c r="E423" s="58" t="s">
        <v>361</v>
      </c>
    </row>
    <row r="424" spans="1:5" x14ac:dyDescent="0.25">
      <c r="A424" s="61"/>
      <c r="B424" s="53" t="e">
        <f>'PLANILHA DE ORÇAMENTO- ANEXO 16'!#REF!</f>
        <v>#REF!</v>
      </c>
      <c r="C424" s="54" t="e">
        <f>'PLANILHA DE ORÇAMENTO- ANEXO 16'!#REF!</f>
        <v>#REF!</v>
      </c>
      <c r="D424" s="54" t="e">
        <f>'PLANILHA DE ORÇAMENTO- ANEXO 16'!#REF!</f>
        <v>#REF!</v>
      </c>
      <c r="E424" s="55" t="e">
        <f>'PLANILHA DE ORÇAMENTO- ANEXO 16'!#REF!</f>
        <v>#REF!</v>
      </c>
    </row>
    <row r="425" spans="1:5" ht="36" x14ac:dyDescent="0.25">
      <c r="A425" s="61"/>
      <c r="B425" s="56"/>
      <c r="C425" s="57"/>
      <c r="D425" s="57"/>
      <c r="E425" s="58" t="s">
        <v>386</v>
      </c>
    </row>
    <row r="426" spans="1:5" x14ac:dyDescent="0.25">
      <c r="A426" s="61"/>
      <c r="B426" s="53" t="e">
        <f>'PLANILHA DE ORÇAMENTO- ANEXO 16'!#REF!</f>
        <v>#REF!</v>
      </c>
      <c r="C426" s="54" t="e">
        <f>'PLANILHA DE ORÇAMENTO- ANEXO 16'!#REF!</f>
        <v>#REF!</v>
      </c>
      <c r="D426" s="54" t="e">
        <f>'PLANILHA DE ORÇAMENTO- ANEXO 16'!#REF!</f>
        <v>#REF!</v>
      </c>
      <c r="E426" s="55" t="e">
        <f>'PLANILHA DE ORÇAMENTO- ANEXO 16'!#REF!</f>
        <v>#REF!</v>
      </c>
    </row>
    <row r="427" spans="1:5" ht="48" x14ac:dyDescent="0.25">
      <c r="A427" s="61"/>
      <c r="B427" s="56"/>
      <c r="C427" s="57"/>
      <c r="D427" s="57"/>
      <c r="E427" s="58" t="s">
        <v>307</v>
      </c>
    </row>
    <row r="428" spans="1:5" x14ac:dyDescent="0.25">
      <c r="A428" s="61"/>
      <c r="B428" s="53" t="e">
        <f>'PLANILHA DE ORÇAMENTO- ANEXO 16'!#REF!</f>
        <v>#REF!</v>
      </c>
      <c r="C428" s="54" t="e">
        <f>'PLANILHA DE ORÇAMENTO- ANEXO 16'!#REF!</f>
        <v>#REF!</v>
      </c>
      <c r="D428" s="54" t="e">
        <f>'PLANILHA DE ORÇAMENTO- ANEXO 16'!#REF!</f>
        <v>#REF!</v>
      </c>
      <c r="E428" s="55" t="e">
        <f>'PLANILHA DE ORÇAMENTO- ANEXO 16'!#REF!</f>
        <v>#REF!</v>
      </c>
    </row>
    <row r="429" spans="1:5" ht="48" x14ac:dyDescent="0.25">
      <c r="A429" s="61"/>
      <c r="B429" s="56"/>
      <c r="C429" s="57"/>
      <c r="D429" s="57"/>
      <c r="E429" s="58" t="s">
        <v>302</v>
      </c>
    </row>
    <row r="430" spans="1:5" x14ac:dyDescent="0.25">
      <c r="A430" s="61"/>
      <c r="B430" s="53" t="e">
        <f>'PLANILHA DE ORÇAMENTO- ANEXO 16'!#REF!</f>
        <v>#REF!</v>
      </c>
      <c r="C430" s="54" t="e">
        <f>'PLANILHA DE ORÇAMENTO- ANEXO 16'!#REF!</f>
        <v>#REF!</v>
      </c>
      <c r="D430" s="54" t="e">
        <f>'PLANILHA DE ORÇAMENTO- ANEXO 16'!#REF!</f>
        <v>#REF!</v>
      </c>
      <c r="E430" s="55" t="e">
        <f>'PLANILHA DE ORÇAMENTO- ANEXO 16'!#REF!</f>
        <v>#REF!</v>
      </c>
    </row>
    <row r="431" spans="1:5" ht="48" x14ac:dyDescent="0.25">
      <c r="A431" s="61"/>
      <c r="B431" s="56"/>
      <c r="C431" s="57"/>
      <c r="D431" s="57"/>
      <c r="E431" s="58" t="s">
        <v>360</v>
      </c>
    </row>
    <row r="432" spans="1:5" x14ac:dyDescent="0.25">
      <c r="A432" s="61"/>
      <c r="B432" s="53" t="e">
        <f>'PLANILHA DE ORÇAMENTO- ANEXO 16'!#REF!</f>
        <v>#REF!</v>
      </c>
      <c r="C432" s="54" t="e">
        <f>'PLANILHA DE ORÇAMENTO- ANEXO 16'!#REF!</f>
        <v>#REF!</v>
      </c>
      <c r="D432" s="84" t="e">
        <f>'PLANILHA DE ORÇAMENTO- ANEXO 16'!#REF!</f>
        <v>#REF!</v>
      </c>
      <c r="E432" s="55" t="e">
        <f>'PLANILHA DE ORÇAMENTO- ANEXO 16'!#REF!</f>
        <v>#REF!</v>
      </c>
    </row>
    <row r="433" spans="1:5" ht="72" x14ac:dyDescent="0.25">
      <c r="A433" s="61"/>
      <c r="B433" s="56"/>
      <c r="C433" s="57"/>
      <c r="D433" s="57"/>
      <c r="E433" s="58" t="s">
        <v>311</v>
      </c>
    </row>
    <row r="434" spans="1:5" x14ac:dyDescent="0.25">
      <c r="A434" s="61"/>
      <c r="B434" s="53" t="e">
        <f>'PLANILHA DE ORÇAMENTO- ANEXO 16'!#REF!</f>
        <v>#REF!</v>
      </c>
      <c r="C434" s="54" t="e">
        <f>'PLANILHA DE ORÇAMENTO- ANEXO 16'!#REF!</f>
        <v>#REF!</v>
      </c>
      <c r="D434" s="54" t="e">
        <f>'PLANILHA DE ORÇAMENTO- ANEXO 16'!#REF!</f>
        <v>#REF!</v>
      </c>
      <c r="E434" s="55" t="e">
        <f>'PLANILHA DE ORÇAMENTO- ANEXO 16'!#REF!</f>
        <v>#REF!</v>
      </c>
    </row>
    <row r="435" spans="1:5" ht="96" x14ac:dyDescent="0.25">
      <c r="A435" s="61"/>
      <c r="B435" s="56"/>
      <c r="C435" s="57"/>
      <c r="D435" s="57"/>
      <c r="E435" s="58" t="s">
        <v>363</v>
      </c>
    </row>
    <row r="436" spans="1:5" x14ac:dyDescent="0.25">
      <c r="A436" s="61"/>
      <c r="B436" s="53" t="e">
        <f>'PLANILHA DE ORÇAMENTO- ANEXO 16'!#REF!</f>
        <v>#REF!</v>
      </c>
      <c r="C436" s="54" t="e">
        <f>'PLANILHA DE ORÇAMENTO- ANEXO 16'!#REF!</f>
        <v>#REF!</v>
      </c>
      <c r="D436" s="54" t="e">
        <f>'PLANILHA DE ORÇAMENTO- ANEXO 16'!#REF!</f>
        <v>#REF!</v>
      </c>
      <c r="E436" s="55" t="e">
        <f>'PLANILHA DE ORÇAMENTO- ANEXO 16'!#REF!</f>
        <v>#REF!</v>
      </c>
    </row>
    <row r="437" spans="1:5" ht="60" x14ac:dyDescent="0.25">
      <c r="A437" s="61"/>
      <c r="B437" s="56"/>
      <c r="C437" s="57"/>
      <c r="D437" s="57"/>
      <c r="E437" s="58" t="s">
        <v>308</v>
      </c>
    </row>
    <row r="438" spans="1:5" x14ac:dyDescent="0.25">
      <c r="A438" s="61"/>
      <c r="B438" s="53" t="e">
        <f>'PLANILHA DE ORÇAMENTO- ANEXO 16'!#REF!</f>
        <v>#REF!</v>
      </c>
      <c r="C438" s="54" t="e">
        <f>'PLANILHA DE ORÇAMENTO- ANEXO 16'!#REF!</f>
        <v>#REF!</v>
      </c>
      <c r="D438" s="54" t="e">
        <f>'PLANILHA DE ORÇAMENTO- ANEXO 16'!#REF!</f>
        <v>#REF!</v>
      </c>
      <c r="E438" s="55" t="e">
        <f>'PLANILHA DE ORÇAMENTO- ANEXO 16'!#REF!</f>
        <v>#REF!</v>
      </c>
    </row>
    <row r="439" spans="1:5" ht="60" x14ac:dyDescent="0.25">
      <c r="A439" s="61"/>
      <c r="B439" s="56"/>
      <c r="C439" s="57"/>
      <c r="D439" s="57"/>
      <c r="E439" s="58" t="s">
        <v>308</v>
      </c>
    </row>
    <row r="440" spans="1:5" x14ac:dyDescent="0.25">
      <c r="A440" s="61"/>
      <c r="B440" s="53" t="e">
        <f>'PLANILHA DE ORÇAMENTO- ANEXO 16'!#REF!</f>
        <v>#REF!</v>
      </c>
      <c r="C440" s="54" t="e">
        <f>'PLANILHA DE ORÇAMENTO- ANEXO 16'!#REF!</f>
        <v>#REF!</v>
      </c>
      <c r="D440" s="54" t="e">
        <f>'PLANILHA DE ORÇAMENTO- ANEXO 16'!#REF!</f>
        <v>#REF!</v>
      </c>
      <c r="E440" s="55" t="e">
        <f>'PLANILHA DE ORÇAMENTO- ANEXO 16'!#REF!</f>
        <v>#REF!</v>
      </c>
    </row>
    <row r="441" spans="1:5" ht="60" x14ac:dyDescent="0.25">
      <c r="A441" s="61"/>
      <c r="B441" s="56"/>
      <c r="C441" s="57"/>
      <c r="D441" s="57"/>
      <c r="E441" s="58" t="s">
        <v>308</v>
      </c>
    </row>
    <row r="442" spans="1:5" x14ac:dyDescent="0.25">
      <c r="A442" s="61"/>
      <c r="B442" s="53" t="e">
        <f>'PLANILHA DE ORÇAMENTO- ANEXO 16'!#REF!</f>
        <v>#REF!</v>
      </c>
      <c r="C442" s="54" t="e">
        <f>'PLANILHA DE ORÇAMENTO- ANEXO 16'!#REF!</f>
        <v>#REF!</v>
      </c>
      <c r="D442" s="54" t="e">
        <f>'PLANILHA DE ORÇAMENTO- ANEXO 16'!#REF!</f>
        <v>#REF!</v>
      </c>
      <c r="E442" s="55" t="e">
        <f>'PLANILHA DE ORÇAMENTO- ANEXO 16'!#REF!</f>
        <v>#REF!</v>
      </c>
    </row>
    <row r="443" spans="1:5" ht="96" x14ac:dyDescent="0.25">
      <c r="A443" s="61"/>
      <c r="B443" s="56"/>
      <c r="C443" s="57"/>
      <c r="D443" s="57"/>
      <c r="E443" s="58" t="s">
        <v>301</v>
      </c>
    </row>
    <row r="444" spans="1:5" x14ac:dyDescent="0.25">
      <c r="A444" s="61"/>
      <c r="B444" s="53" t="e">
        <f>'PLANILHA DE ORÇAMENTO- ANEXO 16'!#REF!</f>
        <v>#REF!</v>
      </c>
      <c r="C444" s="54" t="e">
        <f>'PLANILHA DE ORÇAMENTO- ANEXO 16'!#REF!</f>
        <v>#REF!</v>
      </c>
      <c r="D444" s="54" t="e">
        <f>'PLANILHA DE ORÇAMENTO- ANEXO 16'!#REF!</f>
        <v>#REF!</v>
      </c>
      <c r="E444" s="55" t="e">
        <f>'PLANILHA DE ORÇAMENTO- ANEXO 16'!#REF!</f>
        <v>#REF!</v>
      </c>
    </row>
    <row r="445" spans="1:5" ht="108" x14ac:dyDescent="0.25">
      <c r="A445" s="61"/>
      <c r="B445" s="56"/>
      <c r="C445" s="57"/>
      <c r="D445" s="57"/>
      <c r="E445" s="58" t="s">
        <v>297</v>
      </c>
    </row>
    <row r="446" spans="1:5" x14ac:dyDescent="0.25">
      <c r="A446" s="61"/>
      <c r="B446" s="53" t="e">
        <f>'PLANILHA DE ORÇAMENTO- ANEXO 16'!#REF!</f>
        <v>#REF!</v>
      </c>
      <c r="C446" s="54" t="e">
        <f>'PLANILHA DE ORÇAMENTO- ANEXO 16'!#REF!</f>
        <v>#REF!</v>
      </c>
      <c r="D446" s="54" t="e">
        <f>'PLANILHA DE ORÇAMENTO- ANEXO 16'!#REF!</f>
        <v>#REF!</v>
      </c>
      <c r="E446" s="55" t="e">
        <f>'PLANILHA DE ORÇAMENTO- ANEXO 16'!#REF!</f>
        <v>#REF!</v>
      </c>
    </row>
    <row r="447" spans="1:5" ht="108" x14ac:dyDescent="0.25">
      <c r="A447" s="61"/>
      <c r="B447" s="56"/>
      <c r="C447" s="57"/>
      <c r="D447" s="57"/>
      <c r="E447" s="58" t="s">
        <v>298</v>
      </c>
    </row>
    <row r="448" spans="1:5" x14ac:dyDescent="0.25">
      <c r="A448" s="61"/>
      <c r="B448" s="53" t="e">
        <f>'PLANILHA DE ORÇAMENTO- ANEXO 16'!#REF!</f>
        <v>#REF!</v>
      </c>
      <c r="C448" s="54" t="e">
        <f>'PLANILHA DE ORÇAMENTO- ANEXO 16'!#REF!</f>
        <v>#REF!</v>
      </c>
      <c r="D448" s="54" t="e">
        <f>'PLANILHA DE ORÇAMENTO- ANEXO 16'!#REF!</f>
        <v>#REF!</v>
      </c>
      <c r="E448" s="55" t="e">
        <f>'PLANILHA DE ORÇAMENTO- ANEXO 16'!#REF!</f>
        <v>#REF!</v>
      </c>
    </row>
    <row r="449" spans="1:5" ht="108" x14ac:dyDescent="0.25">
      <c r="A449" s="61"/>
      <c r="B449" s="56"/>
      <c r="C449" s="57"/>
      <c r="D449" s="57"/>
      <c r="E449" s="58" t="s">
        <v>355</v>
      </c>
    </row>
    <row r="450" spans="1:5" x14ac:dyDescent="0.25">
      <c r="A450" s="61"/>
      <c r="B450" s="53" t="e">
        <f>'PLANILHA DE ORÇAMENTO- ANEXO 16'!#REF!</f>
        <v>#REF!</v>
      </c>
      <c r="C450" s="54" t="e">
        <f>'PLANILHA DE ORÇAMENTO- ANEXO 16'!#REF!</f>
        <v>#REF!</v>
      </c>
      <c r="D450" s="54" t="e">
        <f>'PLANILHA DE ORÇAMENTO- ANEXO 16'!#REF!</f>
        <v>#REF!</v>
      </c>
      <c r="E450" s="55" t="e">
        <f>'PLANILHA DE ORÇAMENTO- ANEXO 16'!#REF!</f>
        <v>#REF!</v>
      </c>
    </row>
    <row r="451" spans="1:5" ht="96" x14ac:dyDescent="0.25">
      <c r="A451" s="61"/>
      <c r="B451" s="56"/>
      <c r="C451" s="57"/>
      <c r="D451" s="57"/>
      <c r="E451" s="58" t="s">
        <v>362</v>
      </c>
    </row>
    <row r="452" spans="1:5" x14ac:dyDescent="0.25">
      <c r="A452" s="61"/>
      <c r="B452" s="53" t="e">
        <f>'PLANILHA DE ORÇAMENTO- ANEXO 16'!#REF!</f>
        <v>#REF!</v>
      </c>
      <c r="C452" s="54" t="e">
        <f>'PLANILHA DE ORÇAMENTO- ANEXO 16'!#REF!</f>
        <v>#REF!</v>
      </c>
      <c r="D452" s="54" t="e">
        <f>'PLANILHA DE ORÇAMENTO- ANEXO 16'!#REF!</f>
        <v>#REF!</v>
      </c>
      <c r="E452" s="55" t="e">
        <f>'PLANILHA DE ORÇAMENTO- ANEXO 16'!#REF!</f>
        <v>#REF!</v>
      </c>
    </row>
    <row r="453" spans="1:5" ht="96" x14ac:dyDescent="0.25">
      <c r="A453" s="61"/>
      <c r="B453" s="56"/>
      <c r="C453" s="57"/>
      <c r="D453" s="57"/>
      <c r="E453" s="58" t="s">
        <v>362</v>
      </c>
    </row>
    <row r="454" spans="1:5" x14ac:dyDescent="0.25">
      <c r="A454" s="61"/>
      <c r="B454" s="53" t="e">
        <f>'PLANILHA DE ORÇAMENTO- ANEXO 16'!#REF!</f>
        <v>#REF!</v>
      </c>
      <c r="C454" s="54" t="e">
        <f>'PLANILHA DE ORÇAMENTO- ANEXO 16'!#REF!</f>
        <v>#REF!</v>
      </c>
      <c r="D454" s="54" t="e">
        <f>'PLANILHA DE ORÇAMENTO- ANEXO 16'!#REF!</f>
        <v>#REF!</v>
      </c>
      <c r="E454" s="55" t="e">
        <f>'PLANILHA DE ORÇAMENTO- ANEXO 16'!#REF!</f>
        <v>#REF!</v>
      </c>
    </row>
    <row r="455" spans="1:5" ht="96" x14ac:dyDescent="0.25">
      <c r="A455" s="61"/>
      <c r="B455" s="56"/>
      <c r="C455" s="57"/>
      <c r="D455" s="57"/>
      <c r="E455" s="58" t="s">
        <v>362</v>
      </c>
    </row>
    <row r="456" spans="1:5" x14ac:dyDescent="0.25">
      <c r="A456" s="61"/>
      <c r="B456" s="53" t="e">
        <f>'PLANILHA DE ORÇAMENTO- ANEXO 16'!#REF!</f>
        <v>#REF!</v>
      </c>
      <c r="C456" s="54" t="e">
        <f>'PLANILHA DE ORÇAMENTO- ANEXO 16'!#REF!</f>
        <v>#REF!</v>
      </c>
      <c r="D456" s="54" t="e">
        <f>'PLANILHA DE ORÇAMENTO- ANEXO 16'!#REF!</f>
        <v>#REF!</v>
      </c>
      <c r="E456" s="55" t="e">
        <f>'PLANILHA DE ORÇAMENTO- ANEXO 16'!#REF!</f>
        <v>#REF!</v>
      </c>
    </row>
    <row r="457" spans="1:5" ht="96" x14ac:dyDescent="0.25">
      <c r="A457" s="61"/>
      <c r="B457" s="56"/>
      <c r="C457" s="57"/>
      <c r="D457" s="57"/>
      <c r="E457" s="58" t="s">
        <v>299</v>
      </c>
    </row>
    <row r="458" spans="1:5" x14ac:dyDescent="0.25">
      <c r="A458" s="61"/>
      <c r="B458" s="53" t="e">
        <f>'PLANILHA DE ORÇAMENTO- ANEXO 16'!#REF!</f>
        <v>#REF!</v>
      </c>
      <c r="C458" s="54" t="e">
        <f>'PLANILHA DE ORÇAMENTO- ANEXO 16'!#REF!</f>
        <v>#REF!</v>
      </c>
      <c r="D458" s="54" t="e">
        <f>'PLANILHA DE ORÇAMENTO- ANEXO 16'!#REF!</f>
        <v>#REF!</v>
      </c>
      <c r="E458" s="55" t="e">
        <f>'PLANILHA DE ORÇAMENTO- ANEXO 16'!#REF!</f>
        <v>#REF!</v>
      </c>
    </row>
    <row r="459" spans="1:5" ht="96" x14ac:dyDescent="0.25">
      <c r="A459" s="61"/>
      <c r="B459" s="56"/>
      <c r="C459" s="57"/>
      <c r="D459" s="57"/>
      <c r="E459" s="58" t="s">
        <v>300</v>
      </c>
    </row>
    <row r="460" spans="1:5" x14ac:dyDescent="0.25">
      <c r="A460" s="61"/>
      <c r="B460" s="53" t="e">
        <f>'PLANILHA DE ORÇAMENTO- ANEXO 16'!#REF!</f>
        <v>#REF!</v>
      </c>
      <c r="C460" s="54" t="e">
        <f>'PLANILHA DE ORÇAMENTO- ANEXO 16'!#REF!</f>
        <v>#REF!</v>
      </c>
      <c r="D460" s="54" t="e">
        <f>'PLANILHA DE ORÇAMENTO- ANEXO 16'!#REF!</f>
        <v>#REF!</v>
      </c>
      <c r="E460" s="55" t="e">
        <f>'PLANILHA DE ORÇAMENTO- ANEXO 16'!#REF!</f>
        <v>#REF!</v>
      </c>
    </row>
    <row r="461" spans="1:5" ht="96" x14ac:dyDescent="0.25">
      <c r="A461" s="61"/>
      <c r="B461" s="56"/>
      <c r="C461" s="57"/>
      <c r="D461" s="57"/>
      <c r="E461" s="58" t="s">
        <v>274</v>
      </c>
    </row>
    <row r="462" spans="1:5" ht="25.5" customHeight="1" x14ac:dyDescent="0.25">
      <c r="A462" s="61"/>
      <c r="B462" s="53" t="e">
        <f>'PLANILHA DE ORÇAMENTO- ANEXO 16'!#REF!</f>
        <v>#REF!</v>
      </c>
      <c r="C462" s="54"/>
      <c r="D462" s="54"/>
      <c r="E462" s="55" t="e">
        <f>'PLANILHA DE ORÇAMENTO- ANEXO 16'!#REF!</f>
        <v>#REF!</v>
      </c>
    </row>
    <row r="463" spans="1:5" ht="25.5" customHeight="1" x14ac:dyDescent="0.25">
      <c r="A463" s="61"/>
      <c r="B463" s="53" t="e">
        <f>'PLANILHA DE ORÇAMENTO- ANEXO 16'!#REF!</f>
        <v>#REF!</v>
      </c>
      <c r="C463" s="54" t="e">
        <f>'PLANILHA DE ORÇAMENTO- ANEXO 16'!#REF!</f>
        <v>#REF!</v>
      </c>
      <c r="D463" s="54" t="e">
        <f>'PLANILHA DE ORÇAMENTO- ANEXO 16'!#REF!</f>
        <v>#REF!</v>
      </c>
      <c r="E463" s="55" t="e">
        <f>'PLANILHA DE ORÇAMENTO- ANEXO 16'!#REF!</f>
        <v>#REF!</v>
      </c>
    </row>
    <row r="464" spans="1:5" ht="105.75" customHeight="1" x14ac:dyDescent="0.25">
      <c r="A464" s="61"/>
      <c r="B464" s="56"/>
      <c r="C464" s="57"/>
      <c r="D464" s="57"/>
      <c r="E464" s="58" t="s">
        <v>361</v>
      </c>
    </row>
    <row r="465" spans="1:5" ht="25.5" customHeight="1" x14ac:dyDescent="0.25">
      <c r="A465" s="61"/>
      <c r="B465" s="53" t="e">
        <f>'PLANILHA DE ORÇAMENTO- ANEXO 16'!#REF!</f>
        <v>#REF!</v>
      </c>
      <c r="C465" s="54" t="e">
        <f>'PLANILHA DE ORÇAMENTO- ANEXO 16'!#REF!</f>
        <v>#REF!</v>
      </c>
      <c r="D465" s="54" t="e">
        <f>'PLANILHA DE ORÇAMENTO- ANEXO 16'!#REF!</f>
        <v>#REF!</v>
      </c>
      <c r="E465" s="55" t="e">
        <f>'PLANILHA DE ORÇAMENTO- ANEXO 16'!#REF!</f>
        <v>#REF!</v>
      </c>
    </row>
    <row r="466" spans="1:5" ht="48.75" customHeight="1" x14ac:dyDescent="0.25">
      <c r="A466" s="61"/>
      <c r="B466" s="56"/>
      <c r="C466" s="57"/>
      <c r="D466" s="57"/>
      <c r="E466" s="58" t="s">
        <v>387</v>
      </c>
    </row>
    <row r="467" spans="1:5" x14ac:dyDescent="0.25">
      <c r="A467" s="61"/>
      <c r="B467" s="53" t="e">
        <f>'PLANILHA DE ORÇAMENTO- ANEXO 16'!#REF!</f>
        <v>#REF!</v>
      </c>
      <c r="C467" s="54" t="e">
        <f>'PLANILHA DE ORÇAMENTO- ANEXO 16'!#REF!</f>
        <v>#REF!</v>
      </c>
      <c r="D467" s="54" t="e">
        <f>'PLANILHA DE ORÇAMENTO- ANEXO 16'!#REF!</f>
        <v>#REF!</v>
      </c>
      <c r="E467" s="55" t="e">
        <f>'PLANILHA DE ORÇAMENTO- ANEXO 16'!#REF!</f>
        <v>#REF!</v>
      </c>
    </row>
    <row r="468" spans="1:5" ht="48" x14ac:dyDescent="0.25">
      <c r="A468" s="61"/>
      <c r="B468" s="56"/>
      <c r="C468" s="57"/>
      <c r="D468" s="57"/>
      <c r="E468" s="58" t="s">
        <v>302</v>
      </c>
    </row>
    <row r="469" spans="1:5" x14ac:dyDescent="0.25">
      <c r="A469" s="61"/>
      <c r="B469" s="53" t="e">
        <f>'PLANILHA DE ORÇAMENTO- ANEXO 16'!#REF!</f>
        <v>#REF!</v>
      </c>
      <c r="C469" s="54" t="e">
        <f>'PLANILHA DE ORÇAMENTO- ANEXO 16'!#REF!</f>
        <v>#REF!</v>
      </c>
      <c r="D469" s="54" t="e">
        <f>'PLANILHA DE ORÇAMENTO- ANEXO 16'!#REF!</f>
        <v>#REF!</v>
      </c>
      <c r="E469" s="55" t="e">
        <f>'PLANILHA DE ORÇAMENTO- ANEXO 16'!#REF!</f>
        <v>#REF!</v>
      </c>
    </row>
    <row r="470" spans="1:5" ht="48" x14ac:dyDescent="0.25">
      <c r="A470" s="61"/>
      <c r="B470" s="56"/>
      <c r="C470" s="57"/>
      <c r="D470" s="57"/>
      <c r="E470" s="58" t="s">
        <v>360</v>
      </c>
    </row>
    <row r="471" spans="1:5" x14ac:dyDescent="0.25">
      <c r="A471" s="61"/>
      <c r="B471" s="53" t="e">
        <f>'PLANILHA DE ORÇAMENTO- ANEXO 16'!#REF!</f>
        <v>#REF!</v>
      </c>
      <c r="C471" s="54" t="e">
        <f>'PLANILHA DE ORÇAMENTO- ANEXO 16'!#REF!</f>
        <v>#REF!</v>
      </c>
      <c r="D471" s="54" t="e">
        <f>'PLANILHA DE ORÇAMENTO- ANEXO 16'!#REF!</f>
        <v>#REF!</v>
      </c>
      <c r="E471" s="55" t="e">
        <f>'PLANILHA DE ORÇAMENTO- ANEXO 16'!#REF!</f>
        <v>#REF!</v>
      </c>
    </row>
    <row r="472" spans="1:5" ht="48" x14ac:dyDescent="0.25">
      <c r="A472" s="61"/>
      <c r="B472" s="56"/>
      <c r="C472" s="57"/>
      <c r="D472" s="57"/>
      <c r="E472" s="58" t="s">
        <v>307</v>
      </c>
    </row>
    <row r="473" spans="1:5" x14ac:dyDescent="0.25">
      <c r="A473" s="61"/>
      <c r="B473" s="53" t="e">
        <f>'PLANILHA DE ORÇAMENTO- ANEXO 16'!#REF!</f>
        <v>#REF!</v>
      </c>
      <c r="C473" s="54" t="e">
        <f>'PLANILHA DE ORÇAMENTO- ANEXO 16'!#REF!</f>
        <v>#REF!</v>
      </c>
      <c r="D473" s="54" t="e">
        <f>'PLANILHA DE ORÇAMENTO- ANEXO 16'!#REF!</f>
        <v>#REF!</v>
      </c>
      <c r="E473" s="55" t="e">
        <f>'PLANILHA DE ORÇAMENTO- ANEXO 16'!#REF!</f>
        <v>#REF!</v>
      </c>
    </row>
    <row r="474" spans="1:5" ht="48" x14ac:dyDescent="0.25">
      <c r="A474" s="61"/>
      <c r="B474" s="56"/>
      <c r="C474" s="57"/>
      <c r="D474" s="57"/>
      <c r="E474" s="58" t="s">
        <v>359</v>
      </c>
    </row>
    <row r="475" spans="1:5" x14ac:dyDescent="0.25">
      <c r="A475" s="61"/>
      <c r="B475" s="53" t="e">
        <f>'PLANILHA DE ORÇAMENTO- ANEXO 16'!#REF!</f>
        <v>#REF!</v>
      </c>
      <c r="C475" s="54" t="e">
        <f>'PLANILHA DE ORÇAMENTO- ANEXO 16'!#REF!</f>
        <v>#REF!</v>
      </c>
      <c r="D475" s="54" t="e">
        <f>'PLANILHA DE ORÇAMENTO- ANEXO 16'!#REF!</f>
        <v>#REF!</v>
      </c>
      <c r="E475" s="55" t="e">
        <f>'PLANILHA DE ORÇAMENTO- ANEXO 16'!#REF!</f>
        <v>#REF!</v>
      </c>
    </row>
    <row r="476" spans="1:5" ht="60" x14ac:dyDescent="0.25">
      <c r="A476" s="61"/>
      <c r="B476" s="56"/>
      <c r="C476" s="57"/>
      <c r="D476" s="57"/>
      <c r="E476" s="58" t="s">
        <v>358</v>
      </c>
    </row>
    <row r="477" spans="1:5" x14ac:dyDescent="0.25">
      <c r="A477" s="61"/>
      <c r="B477" s="53" t="e">
        <f>'PLANILHA DE ORÇAMENTO- ANEXO 16'!#REF!</f>
        <v>#REF!</v>
      </c>
      <c r="C477" s="54" t="e">
        <f>'PLANILHA DE ORÇAMENTO- ANEXO 16'!#REF!</f>
        <v>#REF!</v>
      </c>
      <c r="D477" s="54" t="e">
        <f>'PLANILHA DE ORÇAMENTO- ANEXO 16'!#REF!</f>
        <v>#REF!</v>
      </c>
      <c r="E477" s="55" t="e">
        <f>'PLANILHA DE ORÇAMENTO- ANEXO 16'!#REF!</f>
        <v>#REF!</v>
      </c>
    </row>
    <row r="478" spans="1:5" ht="60" x14ac:dyDescent="0.25">
      <c r="A478" s="61"/>
      <c r="B478" s="56"/>
      <c r="C478" s="57"/>
      <c r="D478" s="57"/>
      <c r="E478" s="58" t="s">
        <v>357</v>
      </c>
    </row>
    <row r="479" spans="1:5" x14ac:dyDescent="0.25">
      <c r="A479" s="61"/>
      <c r="B479" s="53" t="e">
        <f>'PLANILHA DE ORÇAMENTO- ANEXO 16'!#REF!</f>
        <v>#REF!</v>
      </c>
      <c r="C479" s="54" t="e">
        <f>'PLANILHA DE ORÇAMENTO- ANEXO 16'!#REF!</f>
        <v>#REF!</v>
      </c>
      <c r="D479" s="54" t="e">
        <f>'PLANILHA DE ORÇAMENTO- ANEXO 16'!#REF!</f>
        <v>#REF!</v>
      </c>
      <c r="E479" s="55" t="e">
        <f>'PLANILHA DE ORÇAMENTO- ANEXO 16'!#REF!</f>
        <v>#REF!</v>
      </c>
    </row>
    <row r="480" spans="1:5" ht="204" x14ac:dyDescent="0.25">
      <c r="A480" s="61"/>
      <c r="B480" s="56"/>
      <c r="C480" s="57"/>
      <c r="D480" s="57"/>
      <c r="E480" s="58" t="s">
        <v>322</v>
      </c>
    </row>
    <row r="481" spans="1:5" x14ac:dyDescent="0.25">
      <c r="A481" s="61"/>
      <c r="B481" s="53" t="e">
        <f>'PLANILHA DE ORÇAMENTO- ANEXO 16'!#REF!</f>
        <v>#REF!</v>
      </c>
      <c r="C481" s="54" t="e">
        <f>'PLANILHA DE ORÇAMENTO- ANEXO 16'!#REF!</f>
        <v>#REF!</v>
      </c>
      <c r="D481" s="54" t="e">
        <f>'PLANILHA DE ORÇAMENTO- ANEXO 16'!#REF!</f>
        <v>#REF!</v>
      </c>
      <c r="E481" s="55" t="e">
        <f>'PLANILHA DE ORÇAMENTO- ANEXO 16'!#REF!</f>
        <v>#REF!</v>
      </c>
    </row>
    <row r="482" spans="1:5" ht="60" x14ac:dyDescent="0.25">
      <c r="A482" s="61"/>
      <c r="B482" s="56"/>
      <c r="C482" s="57"/>
      <c r="D482" s="57"/>
      <c r="E482" s="58" t="s">
        <v>308</v>
      </c>
    </row>
    <row r="483" spans="1:5" x14ac:dyDescent="0.25">
      <c r="A483" s="61"/>
      <c r="B483" s="53" t="str">
        <f>'[1]PLANILHA DE ORÇAMENTO- ANEXO 16'!A272</f>
        <v>7.6.11</v>
      </c>
      <c r="C483" s="54" t="str">
        <f>'[1]PLANILHA DE ORÇAMENTO- ANEXO 16'!B272</f>
        <v>CDHU</v>
      </c>
      <c r="D483" s="54" t="str">
        <f>'[1]PLANILHA DE ORÇAMENTO- ANEXO 16'!C272</f>
        <v>39.02.020</v>
      </c>
      <c r="E483" s="55" t="str">
        <f>'[1]PLANILHA DE ORÇAMENTO- ANEXO 16'!D272</f>
        <v>Cabo de cobre de 4 mm², isolamento 750 V - isolação em PVC 70°C</v>
      </c>
    </row>
    <row r="484" spans="1:5" ht="60" x14ac:dyDescent="0.25">
      <c r="A484" s="61"/>
      <c r="B484" s="56"/>
      <c r="C484" s="57"/>
      <c r="D484" s="57"/>
      <c r="E484" s="58" t="s">
        <v>308</v>
      </c>
    </row>
    <row r="485" spans="1:5" x14ac:dyDescent="0.25">
      <c r="A485" s="61"/>
      <c r="B485" s="53" t="str">
        <f>'[1]PLANILHA DE ORÇAMENTO- ANEXO 16'!A273</f>
        <v>7.6.12</v>
      </c>
      <c r="C485" s="54" t="str">
        <f>'[1]PLANILHA DE ORÇAMENTO- ANEXO 16'!B273</f>
        <v>CDHU</v>
      </c>
      <c r="D485" s="54" t="str">
        <f>'[1]PLANILHA DE ORÇAMENTO- ANEXO 16'!C273</f>
        <v>39.02.030</v>
      </c>
      <c r="E485" s="55" t="str">
        <f>'[1]PLANILHA DE ORÇAMENTO- ANEXO 16'!D273</f>
        <v>Cabo de cobre de 6 mm², isolamento 750 V - isolação em PVC 70°C</v>
      </c>
    </row>
    <row r="486" spans="1:5" ht="60" x14ac:dyDescent="0.25">
      <c r="A486" s="61"/>
      <c r="B486" s="56"/>
      <c r="C486" s="57"/>
      <c r="D486" s="57"/>
      <c r="E486" s="58" t="s">
        <v>308</v>
      </c>
    </row>
    <row r="487" spans="1:5" x14ac:dyDescent="0.25">
      <c r="A487" s="61"/>
      <c r="B487" s="53" t="str">
        <f>'[1]PLANILHA DE ORÇAMENTO- ANEXO 16'!A274</f>
        <v>7.6.13</v>
      </c>
      <c r="C487" s="54" t="str">
        <f>'[1]PLANILHA DE ORÇAMENTO- ANEXO 16'!B274</f>
        <v>CDHU</v>
      </c>
      <c r="D487" s="54" t="str">
        <f>'[1]PLANILHA DE ORÇAMENTO- ANEXO 16'!C274</f>
        <v>38.19.030</v>
      </c>
      <c r="E487" s="55" t="str">
        <f>'[1]PLANILHA DE ORÇAMENTO- ANEXO 16'!D274</f>
        <v>Eletroduto de PVC corrugado flexível leve, diâmetro externo de 25 mm</v>
      </c>
    </row>
    <row r="488" spans="1:5" ht="96" x14ac:dyDescent="0.25">
      <c r="A488" s="61"/>
      <c r="B488" s="56"/>
      <c r="C488" s="57"/>
      <c r="D488" s="57"/>
      <c r="E488" s="58" t="s">
        <v>301</v>
      </c>
    </row>
    <row r="489" spans="1:5" x14ac:dyDescent="0.25">
      <c r="A489" s="61"/>
      <c r="B489" s="53" t="str">
        <f>'[1]PLANILHA DE ORÇAMENTO- ANEXO 16'!A275</f>
        <v>7.6.14</v>
      </c>
      <c r="C489" s="54" t="str">
        <f>'[1]PLANILHA DE ORÇAMENTO- ANEXO 16'!B275</f>
        <v>CDHU</v>
      </c>
      <c r="D489" s="54" t="str">
        <f>'[1]PLANILHA DE ORÇAMENTO- ANEXO 16'!C275</f>
        <v>38.04.040</v>
      </c>
      <c r="E489" s="55" t="str">
        <f>'[1]PLANILHA DE ORÇAMENTO- ANEXO 16'!D275</f>
        <v>Eletroduto galvanizado conforme NBR13057 -  3/4´ com acessórios</v>
      </c>
    </row>
    <row r="490" spans="1:5" ht="108" x14ac:dyDescent="0.25">
      <c r="A490" s="61"/>
      <c r="B490" s="56"/>
      <c r="C490" s="57"/>
      <c r="D490" s="57"/>
      <c r="E490" s="58" t="s">
        <v>258</v>
      </c>
    </row>
    <row r="491" spans="1:5" x14ac:dyDescent="0.25">
      <c r="A491" s="61"/>
      <c r="B491" s="53" t="str">
        <f>'[1]PLANILHA DE ORÇAMENTO- ANEXO 16'!A276</f>
        <v>7.6.15</v>
      </c>
      <c r="C491" s="54" t="str">
        <f>'[1]PLANILHA DE ORÇAMENTO- ANEXO 16'!B276</f>
        <v>CDHU</v>
      </c>
      <c r="D491" s="54" t="str">
        <f>'[1]PLANILHA DE ORÇAMENTO- ANEXO 16'!C276</f>
        <v>38.04.060</v>
      </c>
      <c r="E491" s="55" t="str">
        <f>'[1]PLANILHA DE ORÇAMENTO- ANEXO 16'!D276</f>
        <v>Eletroduto galvanizado conforme NBR13057 -  1´ com acessórios</v>
      </c>
    </row>
    <row r="492" spans="1:5" ht="132" x14ac:dyDescent="0.25">
      <c r="A492" s="61"/>
      <c r="B492" s="56"/>
      <c r="C492" s="57"/>
      <c r="D492" s="57"/>
      <c r="E492" s="58" t="s">
        <v>259</v>
      </c>
    </row>
    <row r="493" spans="1:5" x14ac:dyDescent="0.25">
      <c r="A493" s="61"/>
      <c r="B493" s="53" t="str">
        <f>'[1]PLANILHA DE ORÇAMENTO- ANEXO 16'!A277</f>
        <v>7.6.16</v>
      </c>
      <c r="C493" s="54" t="str">
        <f>'[1]PLANILHA DE ORÇAMENTO- ANEXO 16'!B277</f>
        <v>CDHU</v>
      </c>
      <c r="D493" s="54" t="str">
        <f>'[1]PLANILHA DE ORÇAMENTO- ANEXO 16'!C277</f>
        <v>38.04.080</v>
      </c>
      <c r="E493" s="55" t="str">
        <f>'[1]PLANILHA DE ORÇAMENTO- ANEXO 16'!D277</f>
        <v>Eletroduto galvanizado conforme NBR13057 -  1 1/4´ com acessórios</v>
      </c>
    </row>
    <row r="494" spans="1:5" ht="36" x14ac:dyDescent="0.25">
      <c r="A494" s="61"/>
      <c r="B494" s="56"/>
      <c r="C494" s="57"/>
      <c r="D494" s="57"/>
      <c r="E494" s="58" t="s">
        <v>260</v>
      </c>
    </row>
    <row r="495" spans="1:5" x14ac:dyDescent="0.25">
      <c r="A495" s="61"/>
      <c r="B495" s="53" t="str">
        <f>'[1]PLANILHA DE ORÇAMENTO- ANEXO 16'!A278</f>
        <v>7.6.17</v>
      </c>
      <c r="C495" s="54" t="str">
        <f>'[1]PLANILHA DE ORÇAMENTO- ANEXO 16'!B278</f>
        <v>CDHU</v>
      </c>
      <c r="D495" s="54" t="str">
        <f>'[1]PLANILHA DE ORÇAMENTO- ANEXO 16'!C278</f>
        <v>40.02.080</v>
      </c>
      <c r="E495" s="55" t="str">
        <f>'[1]PLANILHA DE ORÇAMENTO- ANEXO 16'!D278</f>
        <v>Caixa de passagem em chapa, com tampa parafusada, 300 x 300 x 120 mm</v>
      </c>
    </row>
    <row r="496" spans="1:5" ht="36" x14ac:dyDescent="0.25">
      <c r="A496" s="61"/>
      <c r="B496" s="56"/>
      <c r="C496" s="57"/>
      <c r="D496" s="57"/>
      <c r="E496" s="58" t="s">
        <v>261</v>
      </c>
    </row>
    <row r="497" spans="1:5" x14ac:dyDescent="0.25">
      <c r="A497" s="61"/>
      <c r="B497" s="53" t="str">
        <f>'[1]PLANILHA DE ORÇAMENTO- ANEXO 16'!A279</f>
        <v>7.6.18</v>
      </c>
      <c r="C497" s="54" t="str">
        <f>'[1]PLANILHA DE ORÇAMENTO- ANEXO 16'!B279</f>
        <v>CDHU</v>
      </c>
      <c r="D497" s="54" t="str">
        <f>'[1]PLANILHA DE ORÇAMENTO- ANEXO 16'!C279</f>
        <v>38.15.010</v>
      </c>
      <c r="E497" s="55" t="str">
        <f>'[1]PLANILHA DE ORÇAMENTO- ANEXO 16'!D279</f>
        <v>Eletroduto metálico flexível com capa em PVC de 3/4´</v>
      </c>
    </row>
    <row r="498" spans="1:5" ht="60" x14ac:dyDescent="0.25">
      <c r="A498" s="61"/>
      <c r="B498" s="56"/>
      <c r="C498" s="57"/>
      <c r="D498" s="57"/>
      <c r="E498" s="58" t="s">
        <v>262</v>
      </c>
    </row>
    <row r="499" spans="1:5" x14ac:dyDescent="0.25">
      <c r="A499" s="61"/>
      <c r="B499" s="53" t="str">
        <f>'[1]PLANILHA DE ORÇAMENTO- ANEXO 16'!A280</f>
        <v>7.6.19</v>
      </c>
      <c r="C499" s="54" t="str">
        <f>'[1]PLANILHA DE ORÇAMENTO- ANEXO 16'!B280</f>
        <v>CDHU</v>
      </c>
      <c r="D499" s="54" t="str">
        <f>'[1]PLANILHA DE ORÇAMENTO- ANEXO 16'!C280</f>
        <v>38.15.020</v>
      </c>
      <c r="E499" s="55" t="str">
        <f>'[1]PLANILHA DE ORÇAMENTO- ANEXO 16'!D280</f>
        <v>Eletroduto metálico flexível com capa em PVC de 1´</v>
      </c>
    </row>
    <row r="500" spans="1:5" ht="60" x14ac:dyDescent="0.25">
      <c r="A500" s="61"/>
      <c r="B500" s="56"/>
      <c r="C500" s="57"/>
      <c r="D500" s="57"/>
      <c r="E500" s="58" t="s">
        <v>262</v>
      </c>
    </row>
    <row r="501" spans="1:5" x14ac:dyDescent="0.25">
      <c r="A501" s="61"/>
      <c r="B501" s="53" t="str">
        <f>'[1]PLANILHA DE ORÇAMENTO- ANEXO 16'!A281</f>
        <v>7.6.20</v>
      </c>
      <c r="C501" s="54" t="str">
        <f>'[1]PLANILHA DE ORÇAMENTO- ANEXO 16'!B281</f>
        <v>CDHU</v>
      </c>
      <c r="D501" s="54" t="str">
        <f>'[1]PLANILHA DE ORÇAMENTO- ANEXO 16'!C281</f>
        <v>40.06.060</v>
      </c>
      <c r="E501" s="55" t="str">
        <f>'[1]PLANILHA DE ORÇAMENTO- ANEXO 16'!D281</f>
        <v>Condulete metálico de 1´</v>
      </c>
    </row>
    <row r="502" spans="1:5" ht="36" x14ac:dyDescent="0.25">
      <c r="A502" s="61"/>
      <c r="B502" s="56"/>
      <c r="C502" s="57"/>
      <c r="D502" s="57"/>
      <c r="E502" s="58" t="s">
        <v>263</v>
      </c>
    </row>
    <row r="503" spans="1:5" x14ac:dyDescent="0.25">
      <c r="A503" s="61"/>
      <c r="B503" s="53" t="str">
        <f>'[1]PLANILHA DE ORÇAMENTO- ANEXO 16'!A282</f>
        <v>7.6.21</v>
      </c>
      <c r="C503" s="54" t="str">
        <f>'[1]PLANILHA DE ORÇAMENTO- ANEXO 16'!B282</f>
        <v>CDHU</v>
      </c>
      <c r="D503" s="54" t="str">
        <f>'[1]PLANILHA DE ORÇAMENTO- ANEXO 16'!C282</f>
        <v>40.06.080</v>
      </c>
      <c r="E503" s="55" t="str">
        <f>'[1]PLANILHA DE ORÇAMENTO- ANEXO 16'!D282</f>
        <v>Condulete metálico de 1 1/4´</v>
      </c>
    </row>
    <row r="504" spans="1:5" ht="36" x14ac:dyDescent="0.25">
      <c r="A504" s="61"/>
      <c r="B504" s="56"/>
      <c r="C504" s="57"/>
      <c r="D504" s="57"/>
      <c r="E504" s="58" t="s">
        <v>264</v>
      </c>
    </row>
    <row r="505" spans="1:5" x14ac:dyDescent="0.25">
      <c r="A505" s="61"/>
      <c r="B505" s="53" t="str">
        <f>'[1]PLANILHA DE ORÇAMENTO- ANEXO 16'!A283</f>
        <v>7.7</v>
      </c>
      <c r="C505" s="54"/>
      <c r="D505" s="54"/>
      <c r="E505" s="55" t="str">
        <f>'[1]PLANILHA DE ORÇAMENTO- ANEXO 16'!D283</f>
        <v>Iluminação e Tomadas dos Sanitários, Sala de Video e Área de Serviços</v>
      </c>
    </row>
    <row r="506" spans="1:5" ht="60" x14ac:dyDescent="0.25">
      <c r="A506" s="61"/>
      <c r="B506" s="56"/>
      <c r="C506" s="57"/>
      <c r="D506" s="57"/>
      <c r="E506" s="58" t="s">
        <v>265</v>
      </c>
    </row>
    <row r="507" spans="1:5" ht="24" x14ac:dyDescent="0.25">
      <c r="A507" s="61"/>
      <c r="B507" s="53" t="str">
        <f>'[1]PLANILHA DE ORÇAMENTO- ANEXO 16'!A284</f>
        <v>7.7.1</v>
      </c>
      <c r="C507" s="54" t="str">
        <f>'[1]PLANILHA DE ORÇAMENTO- ANEXO 16'!B284</f>
        <v>CDHU</v>
      </c>
      <c r="D507" s="54" t="str">
        <f>'[1]PLANILHA DE ORÇAMENTO- ANEXO 16'!C284</f>
        <v>41.31.040</v>
      </c>
      <c r="E507" s="55" t="str">
        <f>'[1]PLANILHA DE ORÇAMENTO- ANEXO 16'!D284</f>
        <v>Luminária LED retangular de sobrepor com difusor translúcido, 4000 K, fluxo luminoso de 3690 a 4800 lm, potência de 38 W a 41 W</v>
      </c>
    </row>
    <row r="508" spans="1:5" ht="84" x14ac:dyDescent="0.25">
      <c r="A508" s="61"/>
      <c r="B508" s="56"/>
      <c r="C508" s="57"/>
      <c r="D508" s="57"/>
      <c r="E508" s="58" t="s">
        <v>266</v>
      </c>
    </row>
    <row r="509" spans="1:5" ht="24" x14ac:dyDescent="0.25">
      <c r="A509" s="61"/>
      <c r="B509" s="53" t="str">
        <f>'[1]PLANILHA DE ORÇAMENTO- ANEXO 16'!A285</f>
        <v>7.7.2</v>
      </c>
      <c r="C509" s="54" t="str">
        <f>'[1]PLANILHA DE ORÇAMENTO- ANEXO 16'!B285</f>
        <v>SINAPI</v>
      </c>
      <c r="D509" s="54" t="str">
        <f>'[1]PLANILHA DE ORÇAMENTO- ANEXO 16'!C285</f>
        <v>97599</v>
      </c>
      <c r="E509" s="55" t="str">
        <f>'[1]PLANILHA DE ORÇAMENTO- ANEXO 16'!D285</f>
        <v>LUMINÁRIA DE EMERGÊNCIA, COM 30 LÂMPADAS LED DE 2 W, SEM REATOR - FORNECIMENTO E INSTALAÇÃO. AF_02/2020</v>
      </c>
    </row>
    <row r="510" spans="1:5" ht="60" x14ac:dyDescent="0.25">
      <c r="A510" s="61"/>
      <c r="B510" s="56"/>
      <c r="C510" s="57"/>
      <c r="D510" s="57"/>
      <c r="E510" s="58" t="s">
        <v>267</v>
      </c>
    </row>
    <row r="511" spans="1:5" x14ac:dyDescent="0.25">
      <c r="A511" s="61"/>
      <c r="B511" s="53" t="str">
        <f>'[1]PLANILHA DE ORÇAMENTO- ANEXO 16'!A286</f>
        <v>7.7.3</v>
      </c>
      <c r="C511" s="54" t="str">
        <f>'[1]PLANILHA DE ORÇAMENTO- ANEXO 16'!B286</f>
        <v>CDHU</v>
      </c>
      <c r="D511" s="54" t="str">
        <f>'[1]PLANILHA DE ORÇAMENTO- ANEXO 16'!C286</f>
        <v>40.01.020</v>
      </c>
      <c r="E511" s="55" t="str">
        <f>'[1]PLANILHA DE ORÇAMENTO- ANEXO 16'!D286</f>
        <v>Caixa de ferro estampada 4´ x 2´</v>
      </c>
    </row>
    <row r="512" spans="1:5" ht="60" x14ac:dyDescent="0.25">
      <c r="A512" s="61"/>
      <c r="B512" s="56"/>
      <c r="C512" s="57"/>
      <c r="D512" s="57"/>
      <c r="E512" s="58" t="s">
        <v>268</v>
      </c>
    </row>
    <row r="513" spans="1:5" x14ac:dyDescent="0.25">
      <c r="A513" s="61"/>
      <c r="B513" s="53" t="str">
        <f>'[1]PLANILHA DE ORÇAMENTO- ANEXO 16'!A287</f>
        <v>7.7.4</v>
      </c>
      <c r="C513" s="54" t="str">
        <f>'[1]PLANILHA DE ORÇAMENTO- ANEXO 16'!B287</f>
        <v>CDHU</v>
      </c>
      <c r="D513" s="54" t="str">
        <f>'[1]PLANILHA DE ORÇAMENTO- ANEXO 16'!C287</f>
        <v>40.05.020</v>
      </c>
      <c r="E513" s="55" t="str">
        <f>'[1]PLANILHA DE ORÇAMENTO- ANEXO 16'!D287</f>
        <v>Interruptor com 1 tecla simples e placa</v>
      </c>
    </row>
    <row r="514" spans="1:5" ht="48" x14ac:dyDescent="0.25">
      <c r="A514" s="61"/>
      <c r="B514" s="56"/>
      <c r="C514" s="57"/>
      <c r="D514" s="57"/>
      <c r="E514" s="58" t="s">
        <v>269</v>
      </c>
    </row>
    <row r="515" spans="1:5" x14ac:dyDescent="0.25">
      <c r="A515" s="61"/>
      <c r="B515" s="53" t="str">
        <f>'[1]PLANILHA DE ORÇAMENTO- ANEXO 16'!A288</f>
        <v>7.7.5</v>
      </c>
      <c r="C515" s="54" t="str">
        <f>'[1]PLANILHA DE ORÇAMENTO- ANEXO 16'!B288</f>
        <v>CDHU</v>
      </c>
      <c r="D515" s="54" t="str">
        <f>'[1]PLANILHA DE ORÇAMENTO- ANEXO 16'!C288</f>
        <v>40.04.450</v>
      </c>
      <c r="E515" s="55" t="str">
        <f>'[1]PLANILHA DE ORÇAMENTO- ANEXO 16'!D288</f>
        <v>Tomada 2P+T de 10 A - 250 V, completa</v>
      </c>
    </row>
    <row r="516" spans="1:5" ht="60" x14ac:dyDescent="0.25">
      <c r="A516" s="61"/>
      <c r="B516" s="56"/>
      <c r="C516" s="57"/>
      <c r="D516" s="57"/>
      <c r="E516" s="58" t="s">
        <v>270</v>
      </c>
    </row>
    <row r="517" spans="1:5" x14ac:dyDescent="0.25">
      <c r="A517" s="61"/>
      <c r="B517" s="53" t="str">
        <f>'[1]PLANILHA DE ORÇAMENTO- ANEXO 16'!A289</f>
        <v>7.7.6</v>
      </c>
      <c r="C517" s="54" t="str">
        <f>'[1]PLANILHA DE ORÇAMENTO- ANEXO 16'!B289</f>
        <v>CDHU</v>
      </c>
      <c r="D517" s="54" t="str">
        <f>'[1]PLANILHA DE ORÇAMENTO- ANEXO 16'!C289</f>
        <v>40.04.460</v>
      </c>
      <c r="E517" s="55" t="str">
        <f>'[1]PLANILHA DE ORÇAMENTO- ANEXO 16'!D289</f>
        <v>Tomada 2P+T de 20 A - 250 V, completa</v>
      </c>
    </row>
    <row r="518" spans="1:5" ht="84" x14ac:dyDescent="0.25">
      <c r="A518" s="61"/>
      <c r="B518" s="56"/>
      <c r="C518" s="57"/>
      <c r="D518" s="57"/>
      <c r="E518" s="58" t="s">
        <v>271</v>
      </c>
    </row>
    <row r="519" spans="1:5" ht="24" x14ac:dyDescent="0.25">
      <c r="A519" s="61"/>
      <c r="B519" s="53" t="str">
        <f>'[1]PLANILHA DE ORÇAMENTO- ANEXO 16'!A290</f>
        <v>7.7.7</v>
      </c>
      <c r="C519" s="54"/>
      <c r="D519" s="54"/>
      <c r="E519" s="55" t="str">
        <f>'[1]PLANILHA DE ORÇAMENTO- ANEXO 16'!D290</f>
        <v>Caixa de passagem para condicionamento de ar tipo Split, com saída de dreno único na vertical - 39 x 22 x 6 cm</v>
      </c>
    </row>
    <row r="520" spans="1:5" x14ac:dyDescent="0.25">
      <c r="A520" s="61"/>
      <c r="B520" s="53" t="str">
        <f>'[1]PLANILHA DE ORÇAMENTO- ANEXO 16'!A291</f>
        <v>7.7.8</v>
      </c>
      <c r="C520" s="54" t="str">
        <f>'[1]PLANILHA DE ORÇAMENTO- ANEXO 16'!B291</f>
        <v>CDHU</v>
      </c>
      <c r="D520" s="54" t="str">
        <f>'[1]PLANILHA DE ORÇAMENTO- ANEXO 16'!C291</f>
        <v>46.01.020</v>
      </c>
      <c r="E520" s="55" t="str">
        <f>'[1]PLANILHA DE ORÇAMENTO- ANEXO 16'!D291</f>
        <v>Tubo de PVC rígido soldável marrom, DN= 25 mm, (3/4´), inclusive conexões</v>
      </c>
    </row>
    <row r="521" spans="1:5" ht="108" x14ac:dyDescent="0.25">
      <c r="A521" s="61"/>
      <c r="B521" s="56"/>
      <c r="C521" s="57"/>
      <c r="D521" s="57"/>
      <c r="E521" s="58" t="s">
        <v>272</v>
      </c>
    </row>
    <row r="522" spans="1:5" x14ac:dyDescent="0.25">
      <c r="A522" s="61"/>
      <c r="B522" s="53" t="str">
        <f>'[1]PLANILHA DE ORÇAMENTO- ANEXO 16'!A292</f>
        <v>7.7.9</v>
      </c>
      <c r="C522" s="54" t="str">
        <f>'[1]PLANILHA DE ORÇAMENTO- ANEXO 16'!B292</f>
        <v>CDHU</v>
      </c>
      <c r="D522" s="54" t="str">
        <f>'[1]PLANILHA DE ORÇAMENTO- ANEXO 16'!C292</f>
        <v>39.02.016</v>
      </c>
      <c r="E522" s="55" t="str">
        <f>'[1]PLANILHA DE ORÇAMENTO- ANEXO 16'!D292</f>
        <v>Cabo de cobre de 2,5 mm², isolamento 750 V - isolação em PVC 70°C</v>
      </c>
    </row>
    <row r="523" spans="1:5" ht="108" x14ac:dyDescent="0.25">
      <c r="A523" s="61"/>
      <c r="B523" s="56"/>
      <c r="C523" s="57"/>
      <c r="D523" s="57"/>
      <c r="E523" s="58" t="s">
        <v>273</v>
      </c>
    </row>
    <row r="524" spans="1:5" x14ac:dyDescent="0.25">
      <c r="A524" s="61"/>
      <c r="B524" s="53" t="str">
        <f>'[1]PLANILHA DE ORÇAMENTO- ANEXO 16'!A293</f>
        <v>7.7.10</v>
      </c>
      <c r="C524" s="54" t="str">
        <f>'[1]PLANILHA DE ORÇAMENTO- ANEXO 16'!B293</f>
        <v>CDHU</v>
      </c>
      <c r="D524" s="54" t="str">
        <f>'[1]PLANILHA DE ORÇAMENTO- ANEXO 16'!C293</f>
        <v>39.02.020</v>
      </c>
      <c r="E524" s="55" t="str">
        <f>'[1]PLANILHA DE ORÇAMENTO- ANEXO 16'!D293</f>
        <v>Cabo de cobre de 4 mm², isolamento 750 V - isolação em PVC 70°C</v>
      </c>
    </row>
    <row r="525" spans="1:5" ht="96" x14ac:dyDescent="0.25">
      <c r="A525" s="61"/>
      <c r="B525" s="56"/>
      <c r="C525" s="57"/>
      <c r="D525" s="57"/>
      <c r="E525" s="58" t="s">
        <v>274</v>
      </c>
    </row>
    <row r="526" spans="1:5" x14ac:dyDescent="0.25">
      <c r="A526" s="61"/>
      <c r="B526" s="53" t="str">
        <f>'[1]PLANILHA DE ORÇAMENTO- ANEXO 16'!A294</f>
        <v>7.7.11</v>
      </c>
      <c r="C526" s="54" t="str">
        <f>'[1]PLANILHA DE ORÇAMENTO- ANEXO 16'!B294</f>
        <v>CDHU</v>
      </c>
      <c r="D526" s="54" t="str">
        <f>'[1]PLANILHA DE ORÇAMENTO- ANEXO 16'!C294</f>
        <v>38.19.030</v>
      </c>
      <c r="E526" s="55" t="str">
        <f>'[1]PLANILHA DE ORÇAMENTO- ANEXO 16'!D294</f>
        <v>Eletroduto de PVC corrugado flexível leve, diâmetro externo de 25 mm</v>
      </c>
    </row>
    <row r="527" spans="1:5" ht="108" x14ac:dyDescent="0.25">
      <c r="A527" s="61"/>
      <c r="B527" s="56"/>
      <c r="C527" s="57"/>
      <c r="D527" s="57"/>
      <c r="E527" s="58" t="s">
        <v>275</v>
      </c>
    </row>
    <row r="528" spans="1:5" x14ac:dyDescent="0.25">
      <c r="A528" s="61"/>
      <c r="B528" s="53" t="str">
        <f>'[1]PLANILHA DE ORÇAMENTO- ANEXO 16'!A295</f>
        <v>7.7.12</v>
      </c>
      <c r="C528" s="54" t="str">
        <f>'[1]PLANILHA DE ORÇAMENTO- ANEXO 16'!B295</f>
        <v>CDHU</v>
      </c>
      <c r="D528" s="54" t="str">
        <f>'[1]PLANILHA DE ORÇAMENTO- ANEXO 16'!C295</f>
        <v>38.04.040</v>
      </c>
      <c r="E528" s="55" t="str">
        <f>'[1]PLANILHA DE ORÇAMENTO- ANEXO 16'!D295</f>
        <v>Eletroduto galvanizado conforme NBR13057 -  3/4´ com acessórios</v>
      </c>
    </row>
    <row r="529" spans="1:5" ht="48" x14ac:dyDescent="0.25">
      <c r="A529" s="61"/>
      <c r="B529" s="56"/>
      <c r="C529" s="57"/>
      <c r="D529" s="57"/>
      <c r="E529" s="58" t="s">
        <v>276</v>
      </c>
    </row>
    <row r="530" spans="1:5" x14ac:dyDescent="0.25">
      <c r="A530" s="61"/>
      <c r="B530" s="53" t="str">
        <f>'[1]PLANILHA DE ORÇAMENTO- ANEXO 16'!A296</f>
        <v>7.7.13</v>
      </c>
      <c r="C530" s="54" t="str">
        <f>'[1]PLANILHA DE ORÇAMENTO- ANEXO 16'!B296</f>
        <v>CDHU</v>
      </c>
      <c r="D530" s="54" t="str">
        <f>'[1]PLANILHA DE ORÇAMENTO- ANEXO 16'!C296</f>
        <v>38.04.060</v>
      </c>
      <c r="E530" s="55" t="str">
        <f>'[1]PLANILHA DE ORÇAMENTO- ANEXO 16'!D296</f>
        <v>Eletroduto galvanizado conforme NBR13057 -  1´ com acessórios</v>
      </c>
    </row>
    <row r="531" spans="1:5" ht="60" x14ac:dyDescent="0.25">
      <c r="A531" s="61"/>
      <c r="B531" s="56"/>
      <c r="C531" s="57"/>
      <c r="D531" s="57"/>
      <c r="E531" s="58" t="s">
        <v>277</v>
      </c>
    </row>
    <row r="532" spans="1:5" x14ac:dyDescent="0.25">
      <c r="A532" s="61"/>
      <c r="B532" s="53" t="str">
        <f>'[1]PLANILHA DE ORÇAMENTO- ANEXO 16'!A297</f>
        <v>7.7.14</v>
      </c>
      <c r="C532" s="54" t="str">
        <f>'[1]PLANILHA DE ORÇAMENTO- ANEXO 16'!B297</f>
        <v>CDHU</v>
      </c>
      <c r="D532" s="54" t="str">
        <f>'[1]PLANILHA DE ORÇAMENTO- ANEXO 16'!C297</f>
        <v>38.04.080</v>
      </c>
      <c r="E532" s="55" t="str">
        <f>'[1]PLANILHA DE ORÇAMENTO- ANEXO 16'!D297</f>
        <v>Eletroduto galvanizado conforme NBR13057 -  1 1/4´ com acessórios</v>
      </c>
    </row>
    <row r="533" spans="1:5" ht="36" x14ac:dyDescent="0.25">
      <c r="A533" s="61"/>
      <c r="B533" s="56"/>
      <c r="C533" s="57"/>
      <c r="D533" s="57"/>
      <c r="E533" s="58" t="s">
        <v>278</v>
      </c>
    </row>
    <row r="534" spans="1:5" x14ac:dyDescent="0.25">
      <c r="A534" s="61"/>
      <c r="B534" s="53" t="str">
        <f>'[1]PLANILHA DE ORÇAMENTO- ANEXO 16'!A298</f>
        <v>7.7.15</v>
      </c>
      <c r="C534" s="54" t="str">
        <f>'[1]PLANILHA DE ORÇAMENTO- ANEXO 16'!B298</f>
        <v>CDHU</v>
      </c>
      <c r="D534" s="54" t="str">
        <f>'[1]PLANILHA DE ORÇAMENTO- ANEXO 16'!C298</f>
        <v>40.06.040</v>
      </c>
      <c r="E534" s="55" t="str">
        <f>'[1]PLANILHA DE ORÇAMENTO- ANEXO 16'!D298</f>
        <v>Condulete metálico de 3/4´</v>
      </c>
    </row>
    <row r="535" spans="1:5" ht="36" x14ac:dyDescent="0.25">
      <c r="A535" s="61"/>
      <c r="B535" s="56"/>
      <c r="C535" s="57"/>
      <c r="D535" s="57"/>
      <c r="E535" s="58" t="s">
        <v>279</v>
      </c>
    </row>
    <row r="536" spans="1:5" x14ac:dyDescent="0.25">
      <c r="A536" s="61"/>
      <c r="B536" s="53" t="str">
        <f>'[1]PLANILHA DE ORÇAMENTO- ANEXO 16'!A299</f>
        <v>7.7.16</v>
      </c>
      <c r="C536" s="54" t="str">
        <f>'[1]PLANILHA DE ORÇAMENTO- ANEXO 16'!B299</f>
        <v>CDHU</v>
      </c>
      <c r="D536" s="54" t="str">
        <f>'[1]PLANILHA DE ORÇAMENTO- ANEXO 16'!C299</f>
        <v>40.06.060</v>
      </c>
      <c r="E536" s="55" t="str">
        <f>'[1]PLANILHA DE ORÇAMENTO- ANEXO 16'!D299</f>
        <v>Condulete metálico de 1´</v>
      </c>
    </row>
    <row r="537" spans="1:5" ht="48" x14ac:dyDescent="0.25">
      <c r="A537" s="61"/>
      <c r="B537" s="56"/>
      <c r="C537" s="57"/>
      <c r="D537" s="57"/>
      <c r="E537" s="58" t="s">
        <v>280</v>
      </c>
    </row>
    <row r="538" spans="1:5" x14ac:dyDescent="0.25">
      <c r="A538" s="61"/>
      <c r="B538" s="53" t="str">
        <f>'[1]PLANILHA DE ORÇAMENTO- ANEXO 16'!A300</f>
        <v>7.8</v>
      </c>
      <c r="C538" s="54"/>
      <c r="D538" s="54"/>
      <c r="E538" s="55" t="str">
        <f>'[1]PLANILHA DE ORÇAMENTO- ANEXO 16'!D300</f>
        <v>Iluminação Externa</v>
      </c>
    </row>
    <row r="539" spans="1:5" ht="60" x14ac:dyDescent="0.25">
      <c r="A539" s="61"/>
      <c r="B539" s="56"/>
      <c r="C539" s="57"/>
      <c r="D539" s="57"/>
      <c r="E539" s="58" t="s">
        <v>262</v>
      </c>
    </row>
    <row r="540" spans="1:5" x14ac:dyDescent="0.25">
      <c r="A540" s="61"/>
      <c r="B540" s="53" t="str">
        <f>'[1]PLANILHA DE ORÇAMENTO- ANEXO 16'!A301</f>
        <v>7.8.1</v>
      </c>
      <c r="C540" s="54"/>
      <c r="D540" s="54"/>
      <c r="E540" s="55" t="str">
        <f>'[1]PLANILHA DE ORÇAMENTO- ANEXO 16'!D301</f>
        <v>Projetor LED retangular, potência de 30 W, fluxo luminoso de 2250 a 2400 lm, temperatura cor 6.500 K, bivolt</v>
      </c>
    </row>
    <row r="541" spans="1:5" x14ac:dyDescent="0.25">
      <c r="A541" s="61"/>
      <c r="B541" s="53" t="str">
        <f>'[1]PLANILHA DE ORÇAMENTO- ANEXO 16'!A302</f>
        <v>7.8.2</v>
      </c>
      <c r="C541" s="54" t="str">
        <f>'[1]PLANILHA DE ORÇAMENTO- ANEXO 16'!B302</f>
        <v>CDHU</v>
      </c>
      <c r="D541" s="54" t="str">
        <f>'[1]PLANILHA DE ORÇAMENTO- ANEXO 16'!C302</f>
        <v>41.12.210</v>
      </c>
      <c r="E541" s="55" t="str">
        <f>'[1]PLANILHA DE ORÇAMENTO- ANEXO 16'!D302</f>
        <v>Projetor LED modular, fluxo luminoso de 26294 lm, eficiência mínima de 125 l/W - 150 W/200 W</v>
      </c>
    </row>
    <row r="542" spans="1:5" ht="108" x14ac:dyDescent="0.25">
      <c r="A542" s="61"/>
      <c r="B542" s="56"/>
      <c r="C542" s="57"/>
      <c r="D542" s="57"/>
      <c r="E542" s="58" t="s">
        <v>272</v>
      </c>
    </row>
    <row r="543" spans="1:5" x14ac:dyDescent="0.25">
      <c r="A543" s="61"/>
      <c r="B543" s="53" t="str">
        <f>'[1]PLANILHA DE ORÇAMENTO- ANEXO 16'!A303</f>
        <v>7.8.3</v>
      </c>
      <c r="C543" s="54" t="str">
        <f>'[1]PLANILHA DE ORÇAMENTO- ANEXO 16'!B303</f>
        <v>CDHU</v>
      </c>
      <c r="D543" s="54" t="str">
        <f>'[1]PLANILHA DE ORÇAMENTO- ANEXO 16'!C303</f>
        <v>38.04.040</v>
      </c>
      <c r="E543" s="55" t="str">
        <f>'[1]PLANILHA DE ORÇAMENTO- ANEXO 16'!D303</f>
        <v>Eletroduto galvanizado conforme NBR13057 -  3/4´ com acessórios</v>
      </c>
    </row>
    <row r="544" spans="1:5" ht="96" x14ac:dyDescent="0.25">
      <c r="A544" s="61"/>
      <c r="B544" s="56"/>
      <c r="C544" s="57"/>
      <c r="D544" s="57"/>
      <c r="E544" s="58" t="s">
        <v>281</v>
      </c>
    </row>
    <row r="545" spans="1:6" x14ac:dyDescent="0.25">
      <c r="A545" s="61"/>
      <c r="B545" s="53" t="str">
        <f>'[1]PLANILHA DE ORÇAMENTO- ANEXO 16'!A304</f>
        <v>7.8.4</v>
      </c>
      <c r="C545" s="54" t="str">
        <f>'[1]PLANILHA DE ORÇAMENTO- ANEXO 16'!B304</f>
        <v>CDHU</v>
      </c>
      <c r="D545" s="54" t="str">
        <f>'[1]PLANILHA DE ORÇAMENTO- ANEXO 16'!C304</f>
        <v>40.06.040</v>
      </c>
      <c r="E545" s="55" t="str">
        <f>'[1]PLANILHA DE ORÇAMENTO- ANEXO 16'!D304</f>
        <v>Condulete metálico de 3/4´</v>
      </c>
    </row>
    <row r="546" spans="1:6" ht="108" x14ac:dyDescent="0.25">
      <c r="A546" s="61"/>
      <c r="B546" s="56"/>
      <c r="C546" s="57"/>
      <c r="D546" s="57"/>
      <c r="E546" s="58" t="s">
        <v>275</v>
      </c>
    </row>
    <row r="547" spans="1:6" x14ac:dyDescent="0.25">
      <c r="A547" s="61"/>
      <c r="B547" s="53" t="str">
        <f>'[1]PLANILHA DE ORÇAMENTO- ANEXO 16'!A305</f>
        <v>7.8.5</v>
      </c>
      <c r="C547" s="54" t="str">
        <f>'[1]PLANILHA DE ORÇAMENTO- ANEXO 16'!B305</f>
        <v>CDHU</v>
      </c>
      <c r="D547" s="54" t="str">
        <f>'[1]PLANILHA DE ORÇAMENTO- ANEXO 16'!C305</f>
        <v>39.02.016</v>
      </c>
      <c r="E547" s="55" t="str">
        <f>'[1]PLANILHA DE ORÇAMENTO- ANEXO 16'!D305</f>
        <v>Cabo de cobre de 2,5 mm², isolamento 750 V - isolação em PVC 70°C</v>
      </c>
    </row>
    <row r="548" spans="1:6" ht="48" x14ac:dyDescent="0.25">
      <c r="A548" s="61"/>
      <c r="B548" s="56"/>
      <c r="C548" s="57"/>
      <c r="D548" s="57"/>
      <c r="E548" s="58" t="s">
        <v>282</v>
      </c>
    </row>
    <row r="549" spans="1:6" x14ac:dyDescent="0.25">
      <c r="A549" s="61"/>
      <c r="B549" s="53" t="str">
        <f>'[1]PLANILHA DE ORÇAMENTO- ANEXO 16'!A306</f>
        <v>7.8.6</v>
      </c>
      <c r="C549" s="54" t="str">
        <f>'[1]PLANILHA DE ORÇAMENTO- ANEXO 16'!B306</f>
        <v>CDHU</v>
      </c>
      <c r="D549" s="54" t="str">
        <f>'[1]PLANILHA DE ORÇAMENTO- ANEXO 16'!C306</f>
        <v>39.24.152</v>
      </c>
      <c r="E549" s="55" t="str">
        <f>'[1]PLANILHA DE ORÇAMENTO- ANEXO 16'!D306</f>
        <v>Cabo de cobre flexível de 3 x 2,5 mm², isolamento 500 V - isolação PP 70°C</v>
      </c>
    </row>
    <row r="550" spans="1:6" ht="144" x14ac:dyDescent="0.25">
      <c r="A550" s="61"/>
      <c r="B550" s="56"/>
      <c r="C550" s="57"/>
      <c r="D550" s="57"/>
      <c r="E550" s="58" t="s">
        <v>283</v>
      </c>
    </row>
    <row r="551" spans="1:6" x14ac:dyDescent="0.25">
      <c r="A551" s="61"/>
      <c r="B551" s="53" t="str">
        <f>'[1]PLANILHA DE ORÇAMENTO- ANEXO 16'!A307</f>
        <v>7.8.7</v>
      </c>
      <c r="C551" s="54" t="str">
        <f>'[1]PLANILHA DE ORÇAMENTO- ANEXO 16'!B307</f>
        <v>CDHU</v>
      </c>
      <c r="D551" s="54" t="str">
        <f>'[1]PLANILHA DE ORÇAMENTO- ANEXO 16'!C307</f>
        <v>40.11.010</v>
      </c>
      <c r="E551" s="55" t="str">
        <f>'[1]PLANILHA DE ORÇAMENTO- ANEXO 16'!D307</f>
        <v>Relé fotoelétrico 50/60 Hz, 110/220 V, 1200 VA, completo</v>
      </c>
    </row>
    <row r="552" spans="1:6" ht="48" x14ac:dyDescent="0.25">
      <c r="A552" s="61"/>
      <c r="B552" s="56"/>
      <c r="C552" s="57"/>
      <c r="D552" s="57"/>
      <c r="E552" s="58" t="s">
        <v>284</v>
      </c>
    </row>
    <row r="553" spans="1:6" x14ac:dyDescent="0.25">
      <c r="A553" s="61"/>
      <c r="B553" s="53" t="str">
        <f>'[1]PLANILHA DE ORÇAMENTO- ANEXO 16'!A308</f>
        <v>7.9</v>
      </c>
      <c r="C553" s="54"/>
      <c r="D553" s="54"/>
      <c r="E553" s="55" t="str">
        <f>'[1]PLANILHA DE ORÇAMENTO- ANEXO 16'!D308</f>
        <v>Sistema de Alarme</v>
      </c>
    </row>
    <row r="554" spans="1:6" ht="36" x14ac:dyDescent="0.25">
      <c r="A554" s="61"/>
      <c r="B554" s="56"/>
      <c r="C554" s="57"/>
      <c r="D554" s="57"/>
      <c r="E554" s="58" t="s">
        <v>278</v>
      </c>
    </row>
    <row r="555" spans="1:6" x14ac:dyDescent="0.25">
      <c r="A555" s="61"/>
      <c r="B555" s="53" t="str">
        <f>'[1]PLANILHA DE ORÇAMENTO- ANEXO 16'!A309</f>
        <v>7.9.1</v>
      </c>
      <c r="C555" s="54" t="str">
        <f>'[1]PLANILHA DE ORÇAMENTO- ANEXO 16'!B309</f>
        <v>CDHU</v>
      </c>
      <c r="D555" s="54" t="str">
        <f>'[1]PLANILHA DE ORÇAMENTO- ANEXO 16'!C309</f>
        <v>50.05.270</v>
      </c>
      <c r="E555" s="55" t="str">
        <f>'[1]PLANILHA DE ORÇAMENTO- ANEXO 16'!D309</f>
        <v>Central de detecção e alarme de incêndio completa, autonomia de 1 hora para 12 laços, 220 V/12 V</v>
      </c>
    </row>
    <row r="556" spans="1:6" ht="36" x14ac:dyDescent="0.25">
      <c r="A556" s="61"/>
      <c r="B556" s="56"/>
      <c r="C556" s="57"/>
      <c r="D556" s="57"/>
      <c r="E556" s="58" t="s">
        <v>279</v>
      </c>
    </row>
    <row r="557" spans="1:6" x14ac:dyDescent="0.25">
      <c r="A557" s="61"/>
      <c r="B557" s="53" t="str">
        <f>'[1]PLANILHA DE ORÇAMENTO- ANEXO 16'!A310</f>
        <v>7.9.2</v>
      </c>
      <c r="C557" s="54" t="str">
        <f>'[1]PLANILHA DE ORÇAMENTO- ANEXO 16'!B310</f>
        <v>CDHU</v>
      </c>
      <c r="D557" s="54" t="str">
        <f>'[1]PLANILHA DE ORÇAMENTO- ANEXO 16'!C310</f>
        <v>50.05.450</v>
      </c>
      <c r="E557" s="55" t="str">
        <f>'[1]PLANILHA DE ORÇAMENTO- ANEXO 16'!D310</f>
        <v>Acionador manual quebra-vidro endereçável</v>
      </c>
    </row>
    <row r="558" spans="1:6" ht="48" x14ac:dyDescent="0.25">
      <c r="A558" s="61"/>
      <c r="B558" s="56"/>
      <c r="C558" s="57"/>
      <c r="D558" s="57"/>
      <c r="E558" s="58" t="s">
        <v>280</v>
      </c>
      <c r="F558" s="62"/>
    </row>
    <row r="559" spans="1:6" x14ac:dyDescent="0.25">
      <c r="A559" s="61"/>
      <c r="B559" s="53" t="str">
        <f>'[1]PLANILHA DE ORÇAMENTO- ANEXO 16'!A311</f>
        <v>7.9.3</v>
      </c>
      <c r="C559" s="54" t="str">
        <f>'[1]PLANILHA DE ORÇAMENTO- ANEXO 16'!B311</f>
        <v>CDHU</v>
      </c>
      <c r="D559" s="54" t="str">
        <f>'[1]PLANILHA DE ORÇAMENTO- ANEXO 16'!C311</f>
        <v>50.05.280</v>
      </c>
      <c r="E559" s="55" t="str">
        <f>'[1]PLANILHA DE ORÇAMENTO- ANEXO 16'!D311</f>
        <v>Sirene tipo corneta de 12 V</v>
      </c>
    </row>
    <row r="560" spans="1:6" ht="48" x14ac:dyDescent="0.25">
      <c r="A560" s="61"/>
      <c r="B560" s="56"/>
      <c r="C560" s="57"/>
      <c r="D560" s="57"/>
      <c r="E560" s="58" t="s">
        <v>285</v>
      </c>
    </row>
    <row r="561" spans="1:5" x14ac:dyDescent="0.25">
      <c r="A561" s="61"/>
      <c r="B561" s="53" t="str">
        <f>'[1]PLANILHA DE ORÇAMENTO- ANEXO 16'!A312</f>
        <v>7.9.4</v>
      </c>
      <c r="C561" s="54"/>
      <c r="D561" s="54"/>
      <c r="E561" s="55" t="str">
        <f>'[1]PLANILHA DE ORÇAMENTO- ANEXO 16'!D312</f>
        <v>Detector óptico de fumaça com base endereçável</v>
      </c>
    </row>
    <row r="562" spans="1:5" ht="24" x14ac:dyDescent="0.25">
      <c r="A562" s="61"/>
      <c r="B562" s="53" t="str">
        <f>'[1]PLANILHA DE ORÇAMENTO- ANEXO 16'!A313</f>
        <v>7.9.5</v>
      </c>
      <c r="C562" s="54" t="str">
        <f>'[1]PLANILHA DE ORÇAMENTO- ANEXO 16'!B313</f>
        <v>CDHU</v>
      </c>
      <c r="D562" s="54" t="str">
        <f>'[1]PLANILHA DE ORÇAMENTO- ANEXO 16'!C313</f>
        <v>39.12.530</v>
      </c>
      <c r="E562" s="55" t="str">
        <f>'[1]PLANILHA DE ORÇAMENTO- ANEXO 16'!D313</f>
        <v>Cabo de cobre flexível blindado de 2 x 2,5 mm², isolamento 600V, isolação em VC/E 105°C - para detecção de incêndio</v>
      </c>
    </row>
    <row r="563" spans="1:5" ht="108" x14ac:dyDescent="0.25">
      <c r="A563" s="61"/>
      <c r="B563" s="56"/>
      <c r="C563" s="57"/>
      <c r="D563" s="57"/>
      <c r="E563" s="58" t="s">
        <v>286</v>
      </c>
    </row>
    <row r="564" spans="1:5" x14ac:dyDescent="0.25">
      <c r="A564" s="61"/>
      <c r="B564" s="53" t="str">
        <f>'[1]PLANILHA DE ORÇAMENTO- ANEXO 16'!A314</f>
        <v>7.9.6</v>
      </c>
      <c r="C564" s="54" t="str">
        <f>'[1]PLANILHA DE ORÇAMENTO- ANEXO 16'!B314</f>
        <v>CDHU</v>
      </c>
      <c r="D564" s="54" t="str">
        <f>'[1]PLANILHA DE ORÇAMENTO- ANEXO 16'!C314</f>
        <v>38.19.030</v>
      </c>
      <c r="E564" s="55" t="str">
        <f>'[1]PLANILHA DE ORÇAMENTO- ANEXO 16'!D314</f>
        <v>Eletroduto de PVC corrugado flexível leve, diâmetro externo de 25 mm</v>
      </c>
    </row>
    <row r="565" spans="1:5" ht="48" x14ac:dyDescent="0.25">
      <c r="A565" s="61"/>
      <c r="B565" s="56"/>
      <c r="C565" s="57"/>
      <c r="D565" s="57"/>
      <c r="E565" s="58" t="s">
        <v>287</v>
      </c>
    </row>
    <row r="566" spans="1:5" x14ac:dyDescent="0.25">
      <c r="A566" s="61"/>
      <c r="B566" s="53" t="str">
        <f>'[1]PLANILHA DE ORÇAMENTO- ANEXO 16'!A315</f>
        <v>7.9.7</v>
      </c>
      <c r="C566" s="54" t="str">
        <f>'[1]PLANILHA DE ORÇAMENTO- ANEXO 16'!B315</f>
        <v>CDHU</v>
      </c>
      <c r="D566" s="54" t="str">
        <f>'[1]PLANILHA DE ORÇAMENTO- ANEXO 16'!C315</f>
        <v>38.04.040</v>
      </c>
      <c r="E566" s="55" t="str">
        <f>'[1]PLANILHA DE ORÇAMENTO- ANEXO 16'!D315</f>
        <v>Eletroduto galvanizado conforme NBR13057 -  3/4´ com acessórios</v>
      </c>
    </row>
    <row r="567" spans="1:5" ht="132" x14ac:dyDescent="0.25">
      <c r="A567" s="61"/>
      <c r="B567" s="56"/>
      <c r="C567" s="57"/>
      <c r="D567" s="57"/>
      <c r="E567" s="58" t="s">
        <v>288</v>
      </c>
    </row>
    <row r="568" spans="1:5" x14ac:dyDescent="0.25">
      <c r="A568" s="61"/>
      <c r="B568" s="53" t="str">
        <f>'[1]PLANILHA DE ORÇAMENTO- ANEXO 16'!A316</f>
        <v>7.9.8</v>
      </c>
      <c r="C568" s="54" t="str">
        <f>'[1]PLANILHA DE ORÇAMENTO- ANEXO 16'!B316</f>
        <v>CDHU</v>
      </c>
      <c r="D568" s="54" t="str">
        <f>'[1]PLANILHA DE ORÇAMENTO- ANEXO 16'!C316</f>
        <v>38.04.060</v>
      </c>
      <c r="E568" s="55" t="str">
        <f>'[1]PLANILHA DE ORÇAMENTO- ANEXO 16'!D316</f>
        <v>Eletroduto galvanizado conforme NBR13057 -  1´ com acessórios</v>
      </c>
    </row>
    <row r="569" spans="1:5" ht="72" x14ac:dyDescent="0.25">
      <c r="A569" s="61"/>
      <c r="B569" s="56"/>
      <c r="C569" s="57"/>
      <c r="D569" s="57"/>
      <c r="E569" s="58" t="s">
        <v>289</v>
      </c>
    </row>
    <row r="570" spans="1:5" x14ac:dyDescent="0.25">
      <c r="A570" s="61"/>
      <c r="B570" s="53" t="str">
        <f>'[1]PLANILHA DE ORÇAMENTO- ANEXO 16'!A317</f>
        <v>7.9.9</v>
      </c>
      <c r="C570" s="54" t="str">
        <f>'[1]PLANILHA DE ORÇAMENTO- ANEXO 16'!B317</f>
        <v>CDHU</v>
      </c>
      <c r="D570" s="54" t="str">
        <f>'[1]PLANILHA DE ORÇAMENTO- ANEXO 16'!C317</f>
        <v>38.04.080</v>
      </c>
      <c r="E570" s="55" t="str">
        <f>'[1]PLANILHA DE ORÇAMENTO- ANEXO 16'!D317</f>
        <v>Eletroduto galvanizado conforme NBR13057 -  1 1/4´ com acessórios</v>
      </c>
    </row>
    <row r="571" spans="1:5" ht="72" x14ac:dyDescent="0.25">
      <c r="A571" s="61"/>
      <c r="B571" s="56"/>
      <c r="C571" s="57"/>
      <c r="D571" s="57"/>
      <c r="E571" s="58" t="s">
        <v>290</v>
      </c>
    </row>
    <row r="572" spans="1:5" x14ac:dyDescent="0.25">
      <c r="A572" s="61"/>
      <c r="B572" s="53" t="str">
        <f>'[1]PLANILHA DE ORÇAMENTO- ANEXO 16'!A318</f>
        <v>7.9.10</v>
      </c>
      <c r="C572" s="54" t="str">
        <f>'[1]PLANILHA DE ORÇAMENTO- ANEXO 16'!B318</f>
        <v>CDHU</v>
      </c>
      <c r="D572" s="54" t="str">
        <f>'[1]PLANILHA DE ORÇAMENTO- ANEXO 16'!C318</f>
        <v>38.04.120</v>
      </c>
      <c r="E572" s="55" t="str">
        <f>'[1]PLANILHA DE ORÇAMENTO- ANEXO 16'!D318</f>
        <v>Eletroduto galvanizado conforme NBR13057 -  2´ com acessórios</v>
      </c>
    </row>
    <row r="573" spans="1:5" ht="72" x14ac:dyDescent="0.25">
      <c r="A573" s="61"/>
      <c r="B573" s="56"/>
      <c r="C573" s="57"/>
      <c r="D573" s="57"/>
      <c r="E573" s="58" t="s">
        <v>291</v>
      </c>
    </row>
    <row r="574" spans="1:5" x14ac:dyDescent="0.25">
      <c r="A574" s="61"/>
      <c r="B574" s="53" t="str">
        <f>'[1]PLANILHA DE ORÇAMENTO- ANEXO 16'!A319</f>
        <v>7.9.11</v>
      </c>
      <c r="C574" s="54" t="str">
        <f>'[1]PLANILHA DE ORÇAMENTO- ANEXO 16'!B319</f>
        <v>CDHU</v>
      </c>
      <c r="D574" s="54" t="str">
        <f>'[1]PLANILHA DE ORÇAMENTO- ANEXO 16'!C319</f>
        <v>38.15.010</v>
      </c>
      <c r="E574" s="55" t="str">
        <f>'[1]PLANILHA DE ORÇAMENTO- ANEXO 16'!D319</f>
        <v>Eletroduto metálico flexível com capa em PVC de 3/4´</v>
      </c>
    </row>
    <row r="575" spans="1:5" x14ac:dyDescent="0.25">
      <c r="A575" s="61"/>
      <c r="B575" s="53" t="str">
        <f>'[1]PLANILHA DE ORÇAMENTO- ANEXO 16'!A320</f>
        <v>7.9.12</v>
      </c>
      <c r="C575" s="54" t="str">
        <f>'[1]PLANILHA DE ORÇAMENTO- ANEXO 16'!B320</f>
        <v>CDHU</v>
      </c>
      <c r="D575" s="54" t="str">
        <f>'[1]PLANILHA DE ORÇAMENTO- ANEXO 16'!C320</f>
        <v>38.15.020</v>
      </c>
      <c r="E575" s="55" t="str">
        <f>'[1]PLANILHA DE ORÇAMENTO- ANEXO 16'!D320</f>
        <v>Eletroduto metálico flexível com capa em PVC de 1´</v>
      </c>
    </row>
    <row r="576" spans="1:5" ht="84" x14ac:dyDescent="0.25">
      <c r="A576" s="61"/>
      <c r="B576" s="56"/>
      <c r="C576" s="57"/>
      <c r="D576" s="57"/>
      <c r="E576" s="58" t="s">
        <v>292</v>
      </c>
    </row>
    <row r="577" spans="1:8" x14ac:dyDescent="0.25">
      <c r="A577" s="61"/>
      <c r="B577" s="53" t="str">
        <f>'[1]PLANILHA DE ORÇAMENTO- ANEXO 16'!A321</f>
        <v>7.9.13</v>
      </c>
      <c r="C577" s="54" t="str">
        <f>'[1]PLANILHA DE ORÇAMENTO- ANEXO 16'!B321</f>
        <v>CDHU</v>
      </c>
      <c r="D577" s="54" t="str">
        <f>'[1]PLANILHA DE ORÇAMENTO- ANEXO 16'!C321</f>
        <v>38.15.040</v>
      </c>
      <c r="E577" s="55" t="str">
        <f>'[1]PLANILHA DE ORÇAMENTO- ANEXO 16'!D321</f>
        <v>Eletroduto metálico flexível com capa em PVC de 2´</v>
      </c>
    </row>
    <row r="578" spans="1:8" ht="48" x14ac:dyDescent="0.25">
      <c r="A578" s="61"/>
      <c r="B578" s="56"/>
      <c r="C578" s="57"/>
      <c r="D578" s="57"/>
      <c r="E578" s="58" t="s">
        <v>293</v>
      </c>
    </row>
    <row r="579" spans="1:8" x14ac:dyDescent="0.25">
      <c r="A579" s="61"/>
      <c r="B579" s="53" t="str">
        <f>'[1]PLANILHA DE ORÇAMENTO- ANEXO 16'!A322</f>
        <v>7.9.14</v>
      </c>
      <c r="C579" s="54" t="str">
        <f>'[1]PLANILHA DE ORÇAMENTO- ANEXO 16'!B322</f>
        <v>CDHU</v>
      </c>
      <c r="D579" s="54" t="str">
        <f>'[1]PLANILHA DE ORÇAMENTO- ANEXO 16'!C322</f>
        <v>40.06.040</v>
      </c>
      <c r="E579" s="55" t="str">
        <f>'[1]PLANILHA DE ORÇAMENTO- ANEXO 16'!D322</f>
        <v>Condulete metálico de 3/4´</v>
      </c>
    </row>
    <row r="580" spans="1:8" ht="60" x14ac:dyDescent="0.25">
      <c r="A580" s="61"/>
      <c r="B580" s="56"/>
      <c r="C580" s="57"/>
      <c r="D580" s="57"/>
      <c r="E580" s="58" t="s">
        <v>294</v>
      </c>
    </row>
    <row r="581" spans="1:8" x14ac:dyDescent="0.25">
      <c r="A581" s="61"/>
      <c r="B581" s="53" t="str">
        <f>'[1]PLANILHA DE ORÇAMENTO- ANEXO 16'!A323</f>
        <v>7.9.15</v>
      </c>
      <c r="C581" s="54" t="str">
        <f>'[1]PLANILHA DE ORÇAMENTO- ANEXO 16'!B323</f>
        <v>CDHU</v>
      </c>
      <c r="D581" s="54" t="str">
        <f>'[1]PLANILHA DE ORÇAMENTO- ANEXO 16'!C323</f>
        <v>40.06.060</v>
      </c>
      <c r="E581" s="55" t="str">
        <f>'[1]PLANILHA DE ORÇAMENTO- ANEXO 16'!D323</f>
        <v>Condulete metálico de 1´</v>
      </c>
      <c r="H581" s="62"/>
    </row>
    <row r="582" spans="1:8" ht="84" x14ac:dyDescent="0.25">
      <c r="A582" s="61"/>
      <c r="B582" s="56"/>
      <c r="C582" s="57"/>
      <c r="D582" s="57"/>
      <c r="E582" s="58" t="s">
        <v>295</v>
      </c>
    </row>
    <row r="583" spans="1:8" x14ac:dyDescent="0.25">
      <c r="A583" s="61"/>
      <c r="B583" s="53" t="str">
        <f>'[1]PLANILHA DE ORÇAMENTO- ANEXO 16'!A324</f>
        <v>7.9.16</v>
      </c>
      <c r="C583" s="54" t="str">
        <f>'[1]PLANILHA DE ORÇAMENTO- ANEXO 16'!B324</f>
        <v>CDHU</v>
      </c>
      <c r="D583" s="54" t="str">
        <f>'[1]PLANILHA DE ORÇAMENTO- ANEXO 16'!C324</f>
        <v>40.06.080</v>
      </c>
      <c r="E583" s="55" t="str">
        <f>'[1]PLANILHA DE ORÇAMENTO- ANEXO 16'!D324</f>
        <v>Condulete metálico de 1 1/4´</v>
      </c>
    </row>
    <row r="584" spans="1:8" ht="96" x14ac:dyDescent="0.25">
      <c r="A584" s="61"/>
      <c r="B584" s="56"/>
      <c r="C584" s="57"/>
      <c r="D584" s="57"/>
      <c r="E584" s="58" t="s">
        <v>296</v>
      </c>
    </row>
    <row r="585" spans="1:8" x14ac:dyDescent="0.25">
      <c r="A585" s="61"/>
      <c r="B585" s="53" t="str">
        <f>'[1]PLANILHA DE ORÇAMENTO- ANEXO 16'!A325</f>
        <v>7.9.17</v>
      </c>
      <c r="C585" s="54" t="str">
        <f>'[1]PLANILHA DE ORÇAMENTO- ANEXO 16'!B325</f>
        <v>CDHU</v>
      </c>
      <c r="D585" s="54" t="str">
        <f>'[1]PLANILHA DE ORÇAMENTO- ANEXO 16'!C325</f>
        <v>40.06.120</v>
      </c>
      <c r="E585" s="55" t="str">
        <f>'[1]PLANILHA DE ORÇAMENTO- ANEXO 16'!D325</f>
        <v>Condulete metálico de 2´</v>
      </c>
    </row>
    <row r="586" spans="1:8" ht="108" x14ac:dyDescent="0.25">
      <c r="A586" s="61"/>
      <c r="B586" s="56"/>
      <c r="C586" s="57"/>
      <c r="D586" s="57"/>
      <c r="E586" s="58" t="s">
        <v>297</v>
      </c>
    </row>
    <row r="587" spans="1:8" x14ac:dyDescent="0.25">
      <c r="A587" s="61"/>
      <c r="B587" s="53" t="str">
        <f>'[1]PLANILHA DE ORÇAMENTO- ANEXO 16'!A326</f>
        <v>7.9.18</v>
      </c>
      <c r="C587" s="54" t="str">
        <f>'[1]PLANILHA DE ORÇAMENTO- ANEXO 16'!B326</f>
        <v>CDHU</v>
      </c>
      <c r="D587" s="54" t="str">
        <f>'[1]PLANILHA DE ORÇAMENTO- ANEXO 16'!C326</f>
        <v>40.04.450</v>
      </c>
      <c r="E587" s="55" t="str">
        <f>'[1]PLANILHA DE ORÇAMENTO- ANEXO 16'!D326</f>
        <v>Tomada 2P+T de 10 A - 250 V, completa</v>
      </c>
    </row>
    <row r="588" spans="1:8" ht="108" x14ac:dyDescent="0.25">
      <c r="A588" s="61"/>
      <c r="B588" s="56"/>
      <c r="C588" s="57"/>
      <c r="D588" s="57"/>
      <c r="E588" s="58" t="s">
        <v>298</v>
      </c>
    </row>
    <row r="589" spans="1:8" x14ac:dyDescent="0.25">
      <c r="A589" s="61"/>
      <c r="B589" s="53" t="str">
        <f>'[1]PLANILHA DE ORÇAMENTO- ANEXO 16'!A327</f>
        <v>7.10</v>
      </c>
      <c r="C589" s="54"/>
      <c r="D589" s="54"/>
      <c r="E589" s="55" t="str">
        <f>'[1]PLANILHA DE ORÇAMENTO- ANEXO 16'!D327</f>
        <v>Telefone / Dados (VDI)</v>
      </c>
    </row>
    <row r="590" spans="1:8" ht="96" x14ac:dyDescent="0.25">
      <c r="A590" s="61"/>
      <c r="B590" s="56"/>
      <c r="C590" s="57"/>
      <c r="D590" s="57"/>
      <c r="E590" s="58" t="s">
        <v>299</v>
      </c>
    </row>
    <row r="591" spans="1:8" x14ac:dyDescent="0.25">
      <c r="A591" s="61"/>
      <c r="B591" s="53" t="str">
        <f>'[1]PLANILHA DE ORÇAMENTO- ANEXO 16'!A328</f>
        <v>7.10.1</v>
      </c>
      <c r="C591" s="54" t="str">
        <f>'[1]PLANILHA DE ORÇAMENTO- ANEXO 16'!B328</f>
        <v>CDHU</v>
      </c>
      <c r="D591" s="54" t="str">
        <f>'[1]PLANILHA DE ORÇAMENTO- ANEXO 16'!C328</f>
        <v>39.11.090</v>
      </c>
      <c r="E591" s="55" t="str">
        <f>'[1]PLANILHA DE ORÇAMENTO- ANEXO 16'!D328</f>
        <v>Fio telefônico tipo FI-60, para ligação de aparelhos telefônicos</v>
      </c>
    </row>
    <row r="592" spans="1:8" ht="96" x14ac:dyDescent="0.25">
      <c r="A592" s="61"/>
      <c r="B592" s="56"/>
      <c r="C592" s="57"/>
      <c r="D592" s="57"/>
      <c r="E592" s="58" t="s">
        <v>300</v>
      </c>
    </row>
    <row r="593" spans="1:5" x14ac:dyDescent="0.25">
      <c r="A593" s="61"/>
      <c r="B593" s="53" t="str">
        <f>'[1]PLANILHA DE ORÇAMENTO- ANEXO 16'!A329</f>
        <v>7.10.2</v>
      </c>
      <c r="C593" s="54" t="str">
        <f>'[1]PLANILHA DE ORÇAMENTO- ANEXO 16'!B329</f>
        <v>CDHU</v>
      </c>
      <c r="D593" s="54" t="str">
        <f>'[1]PLANILHA DE ORÇAMENTO- ANEXO 16'!C329</f>
        <v>38.04.100</v>
      </c>
      <c r="E593" s="55" t="str">
        <f>'[1]PLANILHA DE ORÇAMENTO- ANEXO 16'!D329</f>
        <v>Eletroduto galvanizado conforme NBR13057 -  1 1/2´ com acessórios</v>
      </c>
    </row>
    <row r="594" spans="1:5" ht="96" x14ac:dyDescent="0.25">
      <c r="A594" s="61"/>
      <c r="B594" s="56"/>
      <c r="C594" s="57"/>
      <c r="D594" s="57"/>
      <c r="E594" s="58" t="s">
        <v>301</v>
      </c>
    </row>
    <row r="595" spans="1:5" x14ac:dyDescent="0.25">
      <c r="A595" s="61"/>
      <c r="B595" s="53" t="str">
        <f>'[1]PLANILHA DE ORÇAMENTO- ANEXO 16'!A330</f>
        <v>7.10.3</v>
      </c>
      <c r="C595" s="54" t="str">
        <f>'[1]PLANILHA DE ORÇAMENTO- ANEXO 16'!B330</f>
        <v>CDHU</v>
      </c>
      <c r="D595" s="54" t="str">
        <f>'[1]PLANILHA DE ORÇAMENTO- ANEXO 16'!C330</f>
        <v>40.06.100</v>
      </c>
      <c r="E595" s="55" t="str">
        <f>'[1]PLANILHA DE ORÇAMENTO- ANEXO 16'!D330</f>
        <v>Condulete metálico de 1 1/2´</v>
      </c>
    </row>
    <row r="596" spans="1:5" ht="48" x14ac:dyDescent="0.25">
      <c r="A596" s="61"/>
      <c r="B596" s="56"/>
      <c r="C596" s="57"/>
      <c r="D596" s="57"/>
      <c r="E596" s="58" t="s">
        <v>302</v>
      </c>
    </row>
    <row r="597" spans="1:5" x14ac:dyDescent="0.25">
      <c r="A597" s="61"/>
      <c r="B597" s="53" t="str">
        <f>'[1]PLANILHA DE ORÇAMENTO- ANEXO 16'!A331</f>
        <v>7.10.4</v>
      </c>
      <c r="C597" s="54" t="str">
        <f>'[1]PLANILHA DE ORÇAMENTO- ANEXO 16'!B331</f>
        <v>CDHU</v>
      </c>
      <c r="D597" s="54" t="str">
        <f>'[1]PLANILHA DE ORÇAMENTO- ANEXO 16'!C331</f>
        <v>38.07.300</v>
      </c>
      <c r="E597" s="55" t="str">
        <f>'[1]PLANILHA DE ORÇAMENTO- ANEXO 16'!D331</f>
        <v>Perfilado perfurado 38 x 38 mm em chapa 14 pré-zincada, com acessórios</v>
      </c>
    </row>
    <row r="598" spans="1:5" ht="60" x14ac:dyDescent="0.25">
      <c r="A598" s="61"/>
      <c r="B598" s="56"/>
      <c r="C598" s="57"/>
      <c r="D598" s="57"/>
      <c r="E598" s="58" t="s">
        <v>303</v>
      </c>
    </row>
    <row r="599" spans="1:5" x14ac:dyDescent="0.25">
      <c r="A599" s="61"/>
      <c r="B599" s="53" t="str">
        <f>'[1]PLANILHA DE ORÇAMENTO- ANEXO 16'!A332</f>
        <v>7.10.5</v>
      </c>
      <c r="C599" s="54" t="str">
        <f>'[1]PLANILHA DE ORÇAMENTO- ANEXO 16'!B332</f>
        <v>CDHU</v>
      </c>
      <c r="D599" s="54" t="str">
        <f>'[1]PLANILHA DE ORÇAMENTO- ANEXO 16'!C332</f>
        <v>38.19.030</v>
      </c>
      <c r="E599" s="55" t="str">
        <f>'[1]PLANILHA DE ORÇAMENTO- ANEXO 16'!D332</f>
        <v>Eletroduto de PVC corrugado flexível leve, diâmetro externo de 25 mm</v>
      </c>
    </row>
    <row r="600" spans="1:5" ht="108" x14ac:dyDescent="0.25">
      <c r="A600" s="61"/>
      <c r="B600" s="56"/>
      <c r="C600" s="57"/>
      <c r="D600" s="57"/>
      <c r="E600" s="58" t="s">
        <v>304</v>
      </c>
    </row>
    <row r="601" spans="1:5" x14ac:dyDescent="0.25">
      <c r="A601" s="61"/>
      <c r="B601" s="53" t="str">
        <f>'[1]PLANILHA DE ORÇAMENTO- ANEXO 16'!A333</f>
        <v>7.10.6</v>
      </c>
      <c r="C601" s="54" t="str">
        <f>'[1]PLANILHA DE ORÇAMENTO- ANEXO 16'!B333</f>
        <v>CDHU</v>
      </c>
      <c r="D601" s="54" t="str">
        <f>'[1]PLANILHA DE ORÇAMENTO- ANEXO 16'!C333</f>
        <v>38.01.060</v>
      </c>
      <c r="E601" s="55" t="str">
        <f>'[1]PLANILHA DE ORÇAMENTO- ANEXO 16'!D333</f>
        <v>Eletroduto de PVC rígido roscável de 1´ - com acessórios</v>
      </c>
    </row>
    <row r="602" spans="1:5" ht="108" x14ac:dyDescent="0.25">
      <c r="A602" s="61"/>
      <c r="B602" s="56"/>
      <c r="C602" s="57"/>
      <c r="D602" s="57"/>
      <c r="E602" s="58" t="s">
        <v>305</v>
      </c>
    </row>
    <row r="603" spans="1:5" x14ac:dyDescent="0.25">
      <c r="A603" s="61"/>
      <c r="B603" s="53" t="str">
        <f>'[1]PLANILHA DE ORÇAMENTO- ANEXO 16'!A334</f>
        <v>7.10.7</v>
      </c>
      <c r="C603" s="54" t="str">
        <f>'[1]PLANILHA DE ORÇAMENTO- ANEXO 16'!B334</f>
        <v>CDHU</v>
      </c>
      <c r="D603" s="54" t="str">
        <f>'[1]PLANILHA DE ORÇAMENTO- ANEXO 16'!C334</f>
        <v>38.01.080</v>
      </c>
      <c r="E603" s="55" t="str">
        <f>'[1]PLANILHA DE ORÇAMENTO- ANEXO 16'!D334</f>
        <v>Eletroduto de PVC rígido roscável de 1 1/4´ - com acessórios</v>
      </c>
    </row>
    <row r="604" spans="1:5" ht="48" x14ac:dyDescent="0.25">
      <c r="A604" s="61"/>
      <c r="B604" s="56"/>
      <c r="C604" s="57"/>
      <c r="D604" s="57"/>
      <c r="E604" s="58" t="s">
        <v>306</v>
      </c>
    </row>
    <row r="605" spans="1:5" x14ac:dyDescent="0.25">
      <c r="A605" s="61"/>
      <c r="B605" s="53" t="str">
        <f>'[1]PLANILHA DE ORÇAMENTO- ANEXO 16'!A335</f>
        <v>7.10.8</v>
      </c>
      <c r="C605" s="54" t="str">
        <f>'[1]PLANILHA DE ORÇAMENTO- ANEXO 16'!B335</f>
        <v>CDHU</v>
      </c>
      <c r="D605" s="54" t="str">
        <f>'[1]PLANILHA DE ORÇAMENTO- ANEXO 16'!C335</f>
        <v>40.02.080</v>
      </c>
      <c r="E605" s="55" t="str">
        <f>'[1]PLANILHA DE ORÇAMENTO- ANEXO 16'!D335</f>
        <v>Caixa de passagem em chapa, com tampa parafusada, 300 x 300 x 120 mm</v>
      </c>
    </row>
    <row r="606" spans="1:5" ht="48" x14ac:dyDescent="0.25">
      <c r="A606" s="61"/>
      <c r="B606" s="56"/>
      <c r="C606" s="57"/>
      <c r="D606" s="57"/>
      <c r="E606" s="58" t="s">
        <v>307</v>
      </c>
    </row>
    <row r="607" spans="1:5" x14ac:dyDescent="0.25">
      <c r="A607" s="61"/>
      <c r="B607" s="53" t="str">
        <f>'[1]PLANILHA DE ORÇAMENTO- ANEXO 16'!A336</f>
        <v>7.10.9</v>
      </c>
      <c r="C607" s="54" t="str">
        <f>'[1]PLANILHA DE ORÇAMENTO- ANEXO 16'!B336</f>
        <v>CDHU</v>
      </c>
      <c r="D607" s="54" t="str">
        <f>'[1]PLANILHA DE ORÇAMENTO- ANEXO 16'!C336</f>
        <v>40.01.020</v>
      </c>
      <c r="E607" s="55" t="str">
        <f>'[1]PLANILHA DE ORÇAMENTO- ANEXO 16'!D336</f>
        <v>Caixa de ferro estampada 4´ x 2´</v>
      </c>
    </row>
    <row r="608" spans="1:5" ht="60" x14ac:dyDescent="0.25">
      <c r="A608" s="61"/>
      <c r="B608" s="56"/>
      <c r="C608" s="57"/>
      <c r="D608" s="57"/>
      <c r="E608" s="58" t="s">
        <v>308</v>
      </c>
    </row>
    <row r="609" spans="1:6" x14ac:dyDescent="0.25">
      <c r="A609" s="61"/>
      <c r="B609" s="53" t="str">
        <f>'[1]PLANILHA DE ORÇAMENTO- ANEXO 16'!A337</f>
        <v>7.10.10</v>
      </c>
      <c r="C609" s="54" t="str">
        <f>'[1]PLANILHA DE ORÇAMENTO- ANEXO 16'!B337</f>
        <v>CDHU</v>
      </c>
      <c r="D609" s="54" t="str">
        <f>'[1]PLANILHA DE ORÇAMENTO- ANEXO 16'!C337</f>
        <v>40.04.080</v>
      </c>
      <c r="E609" s="55" t="str">
        <f>'[1]PLANILHA DE ORÇAMENTO- ANEXO 16'!D337</f>
        <v>Tomada para telefone 4P, padrão TELEBRÁS, com placa</v>
      </c>
      <c r="F609" s="62"/>
    </row>
    <row r="610" spans="1:6" ht="60" x14ac:dyDescent="0.25">
      <c r="A610" s="61"/>
      <c r="B610" s="56"/>
      <c r="C610" s="57"/>
      <c r="D610" s="57"/>
      <c r="E610" s="58" t="s">
        <v>308</v>
      </c>
    </row>
    <row r="611" spans="1:6" x14ac:dyDescent="0.25">
      <c r="A611" s="61"/>
      <c r="B611" s="53" t="str">
        <f>'[1]PLANILHA DE ORÇAMENTO- ANEXO 16'!A338</f>
        <v>7.11</v>
      </c>
      <c r="C611" s="54"/>
      <c r="D611" s="54"/>
      <c r="E611" s="55" t="str">
        <f>'[1]PLANILHA DE ORÇAMENTO- ANEXO 16'!D338</f>
        <v>Aterramento</v>
      </c>
    </row>
    <row r="612" spans="1:6" ht="60" x14ac:dyDescent="0.25">
      <c r="A612" s="61"/>
      <c r="B612" s="56"/>
      <c r="C612" s="57"/>
      <c r="D612" s="57"/>
      <c r="E612" s="58" t="s">
        <v>308</v>
      </c>
    </row>
    <row r="613" spans="1:6" x14ac:dyDescent="0.25">
      <c r="A613" s="61"/>
      <c r="B613" s="53" t="str">
        <f>'[1]PLANILHA DE ORÇAMENTO- ANEXO 16'!A339</f>
        <v>7.11.1</v>
      </c>
      <c r="C613" s="54" t="str">
        <f>'[1]PLANILHA DE ORÇAMENTO- ANEXO 16'!B339</f>
        <v>CDHU</v>
      </c>
      <c r="D613" s="54" t="str">
        <f>'[1]PLANILHA DE ORÇAMENTO- ANEXO 16'!C339</f>
        <v>39.04.080</v>
      </c>
      <c r="E613" s="55" t="str">
        <f>'[1]PLANILHA DE ORÇAMENTO- ANEXO 16'!D339</f>
        <v>Cabo de cobre nu, têmpera mole, classe 2, de 50 mm²</v>
      </c>
    </row>
    <row r="614" spans="1:6" x14ac:dyDescent="0.25">
      <c r="A614" s="61"/>
      <c r="B614" s="53" t="str">
        <f>'[1]PLANILHA DE ORÇAMENTO- ANEXO 16'!A340</f>
        <v>7.11.2</v>
      </c>
      <c r="C614" s="54" t="str">
        <f>'[1]PLANILHA DE ORÇAMENTO- ANEXO 16'!B340</f>
        <v>CDHU</v>
      </c>
      <c r="D614" s="54" t="str">
        <f>'[1]PLANILHA DE ORÇAMENTO- ANEXO 16'!C340</f>
        <v>42.05.210</v>
      </c>
      <c r="E614" s="55" t="str">
        <f>'[1]PLANILHA DE ORÇAMENTO- ANEXO 16'!D340</f>
        <v>Haste de aterramento de 5/8´ x 3 m</v>
      </c>
    </row>
    <row r="615" spans="1:6" ht="48" x14ac:dyDescent="0.25">
      <c r="A615" s="61"/>
      <c r="B615" s="56"/>
      <c r="C615" s="57"/>
      <c r="D615" s="57"/>
      <c r="E615" s="58" t="s">
        <v>309</v>
      </c>
    </row>
    <row r="616" spans="1:6" x14ac:dyDescent="0.25">
      <c r="A616" s="61"/>
      <c r="B616" s="53" t="str">
        <f>'[1]PLANILHA DE ORÇAMENTO- ANEXO 16'!A341</f>
        <v>7.11.3</v>
      </c>
      <c r="C616" s="54" t="str">
        <f>'[1]PLANILHA DE ORÇAMENTO- ANEXO 16'!B341</f>
        <v>CDHU</v>
      </c>
      <c r="D616" s="54" t="str">
        <f>'[1]PLANILHA DE ORÇAMENTO- ANEXO 16'!C341</f>
        <v>39.10.160</v>
      </c>
      <c r="E616" s="55" t="str">
        <f>'[1]PLANILHA DE ORÇAMENTO- ANEXO 16'!D341</f>
        <v>Terminal de pressão/compressão para cabo de 50 mm²</v>
      </c>
    </row>
    <row r="617" spans="1:6" ht="48" x14ac:dyDescent="0.25">
      <c r="A617" s="61"/>
      <c r="B617" s="56"/>
      <c r="C617" s="57"/>
      <c r="D617" s="57"/>
      <c r="E617" s="58" t="s">
        <v>306</v>
      </c>
    </row>
    <row r="618" spans="1:6" x14ac:dyDescent="0.25">
      <c r="A618" s="61"/>
      <c r="B618" s="53" t="str">
        <f>'[1]PLANILHA DE ORÇAMENTO- ANEXO 16'!A342</f>
        <v>7.11.4</v>
      </c>
      <c r="C618" s="54" t="str">
        <f>'[1]PLANILHA DE ORÇAMENTO- ANEXO 16'!B342</f>
        <v>CDHU</v>
      </c>
      <c r="D618" s="54" t="str">
        <f>'[1]PLANILHA DE ORÇAMENTO- ANEXO 16'!C342</f>
        <v>42.20.220</v>
      </c>
      <c r="E618" s="55" t="str">
        <f>'[1]PLANILHA DE ORÇAMENTO- ANEXO 16'!D342</f>
        <v>Solda exotérmica conexão cabo-haste em T, bitola do cabo de 50mm² a 95mm² para haste de 5/8" e 3/4"</v>
      </c>
    </row>
    <row r="619" spans="1:6" ht="96" x14ac:dyDescent="0.25">
      <c r="A619" s="61"/>
      <c r="B619" s="56"/>
      <c r="C619" s="57"/>
      <c r="D619" s="57"/>
      <c r="E619" s="58" t="s">
        <v>300</v>
      </c>
    </row>
    <row r="620" spans="1:6" x14ac:dyDescent="0.25">
      <c r="A620" s="61"/>
      <c r="B620" s="53" t="str">
        <f>'[1]PLANILHA DE ORÇAMENTO- ANEXO 16'!A343</f>
        <v>7.11.5</v>
      </c>
      <c r="C620" s="54" t="str">
        <f>'[1]PLANILHA DE ORÇAMENTO- ANEXO 16'!B343</f>
        <v>CDHU</v>
      </c>
      <c r="D620" s="54" t="str">
        <f>'[1]PLANILHA DE ORÇAMENTO- ANEXO 16'!C343</f>
        <v>06.02.020</v>
      </c>
      <c r="E620" s="55" t="str">
        <f>'[1]PLANILHA DE ORÇAMENTO- ANEXO 16'!D343</f>
        <v>Escavação manual em solo de 1ª e 2ª categoria em vala ou cava até 1,5 m</v>
      </c>
    </row>
    <row r="621" spans="1:6" ht="60" x14ac:dyDescent="0.25">
      <c r="A621" s="61"/>
      <c r="B621" s="56"/>
      <c r="C621" s="57"/>
      <c r="D621" s="57"/>
      <c r="E621" s="58" t="s">
        <v>308</v>
      </c>
    </row>
    <row r="622" spans="1:6" x14ac:dyDescent="0.25">
      <c r="A622" s="61"/>
      <c r="B622" s="53" t="str">
        <f>'[1]PLANILHA DE ORÇAMENTO- ANEXO 16'!A344</f>
        <v>7.11.6</v>
      </c>
      <c r="C622" s="54" t="str">
        <f>'[1]PLANILHA DE ORÇAMENTO- ANEXO 16'!B344</f>
        <v>CDHU</v>
      </c>
      <c r="D622" s="54" t="str">
        <f>'[1]PLANILHA DE ORÇAMENTO- ANEXO 16'!C344</f>
        <v>06.11.040</v>
      </c>
      <c r="E622" s="55" t="str">
        <f>'[1]PLANILHA DE ORÇAMENTO- ANEXO 16'!D344</f>
        <v>Reaterro manual apiloado sem controle de compactação</v>
      </c>
    </row>
    <row r="623" spans="1:6" ht="168" x14ac:dyDescent="0.25">
      <c r="A623" s="61"/>
      <c r="B623" s="56"/>
      <c r="C623" s="57"/>
      <c r="D623" s="57"/>
      <c r="E623" s="58" t="s">
        <v>310</v>
      </c>
    </row>
    <row r="624" spans="1:6" x14ac:dyDescent="0.25">
      <c r="A624" s="61"/>
      <c r="B624" s="53" t="str">
        <f>'[1]PLANILHA DE ORÇAMENTO- ANEXO 16'!A345</f>
        <v xml:space="preserve">8. </v>
      </c>
      <c r="C624" s="54"/>
      <c r="D624" s="54"/>
      <c r="E624" s="55" t="str">
        <f>'[1]PLANILHA DE ORÇAMENTO- ANEXO 16'!D345</f>
        <v>ACESSIBLIDADE</v>
      </c>
    </row>
    <row r="625" spans="1:5" x14ac:dyDescent="0.25">
      <c r="A625" s="61"/>
      <c r="B625" s="53" t="e">
        <f>'PLANILHA DE ORÇAMENTO- ANEXO 16'!#REF!</f>
        <v>#REF!</v>
      </c>
      <c r="C625" s="54" t="e">
        <f>'PLANILHA DE ORÇAMENTO- ANEXO 16'!#REF!</f>
        <v>#REF!</v>
      </c>
      <c r="D625" s="54" t="e">
        <f>'PLANILHA DE ORÇAMENTO- ANEXO 16'!#REF!</f>
        <v>#REF!</v>
      </c>
      <c r="E625" s="55" t="e">
        <f>'PLANILHA DE ORÇAMENTO- ANEXO 16'!#REF!</f>
        <v>#REF!</v>
      </c>
    </row>
    <row r="626" spans="1:5" ht="168" x14ac:dyDescent="0.25">
      <c r="A626" s="61"/>
      <c r="B626" s="56"/>
      <c r="C626" s="57"/>
      <c r="D626" s="57"/>
      <c r="E626" s="58" t="s">
        <v>312</v>
      </c>
    </row>
    <row r="627" spans="1:5" x14ac:dyDescent="0.25">
      <c r="A627" s="61"/>
      <c r="B627" s="53" t="str">
        <f>'[1]PLANILHA DE ORÇAMENTO- ANEXO 16'!A347</f>
        <v>8.2</v>
      </c>
      <c r="C627" s="54" t="str">
        <f>'[1]PLANILHA DE ORÇAMENTO- ANEXO 16'!B347</f>
        <v>CDHU</v>
      </c>
      <c r="D627" s="54" t="str">
        <f>'[1]PLANILHA DE ORÇAMENTO- ANEXO 16'!C347</f>
        <v>30.06.010</v>
      </c>
      <c r="E627" s="55" t="str">
        <f>'[1]PLANILHA DE ORÇAMENTO- ANEXO 16'!D347</f>
        <v>Placa para sinalização tátil (início ou final) em braile para corrimão</v>
      </c>
    </row>
    <row r="628" spans="1:5" ht="48" x14ac:dyDescent="0.25">
      <c r="A628" s="61"/>
      <c r="B628" s="56"/>
      <c r="C628" s="57"/>
      <c r="D628" s="57"/>
      <c r="E628" s="58" t="s">
        <v>313</v>
      </c>
    </row>
    <row r="629" spans="1:5" x14ac:dyDescent="0.25">
      <c r="A629" s="61"/>
      <c r="B629" s="53" t="str">
        <f>'[1]PLANILHA DE ORÇAMENTO- ANEXO 16'!A348</f>
        <v>8.3</v>
      </c>
      <c r="C629" s="54" t="str">
        <f>'[1]PLANILHA DE ORÇAMENTO- ANEXO 16'!B348</f>
        <v>CDHU</v>
      </c>
      <c r="D629" s="54" t="str">
        <f>'[1]PLANILHA DE ORÇAMENTO- ANEXO 16'!C348</f>
        <v>30.04.030</v>
      </c>
      <c r="E629" s="55" t="str">
        <f>'[1]PLANILHA DE ORÇAMENTO- ANEXO 16'!D348</f>
        <v>Piso em ladrilho hidráulico podotátil várias cores (25x25cm), assentado com argamassa mista</v>
      </c>
    </row>
    <row r="630" spans="1:5" ht="48" x14ac:dyDescent="0.25">
      <c r="A630" s="61"/>
      <c r="B630" s="56"/>
      <c r="C630" s="57"/>
      <c r="D630" s="57"/>
      <c r="E630" s="58" t="s">
        <v>314</v>
      </c>
    </row>
    <row r="631" spans="1:5" x14ac:dyDescent="0.25">
      <c r="A631" s="61"/>
      <c r="B631" s="53" t="e">
        <f>'PLANILHA DE ORÇAMENTO- ANEXO 16'!#REF!</f>
        <v>#REF!</v>
      </c>
      <c r="C631" s="54"/>
      <c r="D631" s="54"/>
      <c r="E631" s="55" t="e">
        <f>'PLANILHA DE ORÇAMENTO- ANEXO 16'!#REF!</f>
        <v>#REF!</v>
      </c>
    </row>
    <row r="632" spans="1:5" x14ac:dyDescent="0.25">
      <c r="A632" s="61"/>
      <c r="B632" s="53" t="e">
        <f>'PLANILHA DE ORÇAMENTO- ANEXO 16'!#REF!</f>
        <v>#REF!</v>
      </c>
      <c r="C632" s="54"/>
      <c r="D632" s="54"/>
      <c r="E632" s="55" t="e">
        <f>'PLANILHA DE ORÇAMENTO- ANEXO 16'!#REF!</f>
        <v>#REF!</v>
      </c>
    </row>
    <row r="633" spans="1:5" x14ac:dyDescent="0.25">
      <c r="A633" s="61"/>
      <c r="B633" s="53" t="e">
        <f>'PLANILHA DE ORÇAMENTO- ANEXO 16'!#REF!</f>
        <v>#REF!</v>
      </c>
      <c r="C633" s="60" t="e">
        <f>'PLANILHA DE ORÇAMENTO- ANEXO 16'!#REF!</f>
        <v>#REF!</v>
      </c>
      <c r="D633" s="60" t="e">
        <f>'PLANILHA DE ORÇAMENTO- ANEXO 16'!#REF!</f>
        <v>#REF!</v>
      </c>
      <c r="E633" s="55" t="e">
        <f>'PLANILHA DE ORÇAMENTO- ANEXO 16'!#REF!</f>
        <v>#REF!</v>
      </c>
    </row>
    <row r="634" spans="1:5" ht="48" x14ac:dyDescent="0.25">
      <c r="A634" s="61"/>
      <c r="B634" s="56"/>
      <c r="C634" s="57"/>
      <c r="D634" s="57"/>
      <c r="E634" s="58" t="s">
        <v>378</v>
      </c>
    </row>
    <row r="635" spans="1:5" x14ac:dyDescent="0.25">
      <c r="A635" s="61"/>
      <c r="B635" s="53" t="e">
        <f>'PLANILHA DE ORÇAMENTO- ANEXO 16'!#REF!</f>
        <v>#REF!</v>
      </c>
      <c r="C635" s="60" t="e">
        <f>'PLANILHA DE ORÇAMENTO- ANEXO 16'!#REF!</f>
        <v>#REF!</v>
      </c>
      <c r="D635" s="60" t="e">
        <f>'PLANILHA DE ORÇAMENTO- ANEXO 16'!#REF!</f>
        <v>#REF!</v>
      </c>
      <c r="E635" s="55" t="e">
        <f>'PLANILHA DE ORÇAMENTO- ANEXO 16'!#REF!</f>
        <v>#REF!</v>
      </c>
    </row>
    <row r="636" spans="1:5" ht="48" x14ac:dyDescent="0.25">
      <c r="A636" s="61"/>
      <c r="B636" s="56"/>
      <c r="C636" s="57"/>
      <c r="D636" s="57"/>
      <c r="E636" s="58" t="s">
        <v>222</v>
      </c>
    </row>
    <row r="637" spans="1:5" x14ac:dyDescent="0.25">
      <c r="A637" s="61"/>
      <c r="B637" s="53" t="e">
        <f>'PLANILHA DE ORÇAMENTO- ANEXO 16'!#REF!</f>
        <v>#REF!</v>
      </c>
      <c r="C637" s="60" t="e">
        <f>'PLANILHA DE ORÇAMENTO- ANEXO 16'!#REF!</f>
        <v>#REF!</v>
      </c>
      <c r="D637" s="60" t="e">
        <f>'PLANILHA DE ORÇAMENTO- ANEXO 16'!#REF!</f>
        <v>#REF!</v>
      </c>
      <c r="E637" s="55" t="e">
        <f>'PLANILHA DE ORÇAMENTO- ANEXO 16'!#REF!</f>
        <v>#REF!</v>
      </c>
    </row>
    <row r="638" spans="1:5" ht="60" x14ac:dyDescent="0.25">
      <c r="A638" s="61"/>
      <c r="B638" s="56"/>
      <c r="C638" s="57"/>
      <c r="D638" s="57"/>
      <c r="E638" s="58" t="s">
        <v>217</v>
      </c>
    </row>
    <row r="639" spans="1:5" x14ac:dyDescent="0.25">
      <c r="A639" s="61"/>
      <c r="B639" s="53" t="e">
        <f>'PLANILHA DE ORÇAMENTO- ANEXO 16'!#REF!</f>
        <v>#REF!</v>
      </c>
      <c r="C639" s="60" t="e">
        <f>'PLANILHA DE ORÇAMENTO- ANEXO 16'!#REF!</f>
        <v>#REF!</v>
      </c>
      <c r="D639" s="60" t="e">
        <f>'PLANILHA DE ORÇAMENTO- ANEXO 16'!#REF!</f>
        <v>#REF!</v>
      </c>
      <c r="E639" s="55" t="e">
        <f>'PLANILHA DE ORÇAMENTO- ANEXO 16'!#REF!</f>
        <v>#REF!</v>
      </c>
    </row>
    <row r="640" spans="1:5" ht="60" x14ac:dyDescent="0.25">
      <c r="A640" s="61"/>
      <c r="B640" s="56"/>
      <c r="C640" s="57"/>
      <c r="D640" s="57"/>
      <c r="E640" s="58" t="s">
        <v>224</v>
      </c>
    </row>
    <row r="641" spans="1:5" x14ac:dyDescent="0.25">
      <c r="A641" s="61"/>
      <c r="B641" s="53" t="e">
        <f>'PLANILHA DE ORÇAMENTO- ANEXO 16'!#REF!</f>
        <v>#REF!</v>
      </c>
      <c r="C641" s="60" t="e">
        <f>'PLANILHA DE ORÇAMENTO- ANEXO 16'!#REF!</f>
        <v>#REF!</v>
      </c>
      <c r="D641" s="60" t="e">
        <f>'PLANILHA DE ORÇAMENTO- ANEXO 16'!#REF!</f>
        <v>#REF!</v>
      </c>
      <c r="E641" s="55" t="e">
        <f>'PLANILHA DE ORÇAMENTO- ANEXO 16'!#REF!</f>
        <v>#REF!</v>
      </c>
    </row>
    <row r="642" spans="1:5" ht="48" x14ac:dyDescent="0.25">
      <c r="A642" s="61"/>
      <c r="B642" s="56"/>
      <c r="C642" s="57"/>
      <c r="D642" s="57"/>
      <c r="E642" s="58" t="s">
        <v>216</v>
      </c>
    </row>
    <row r="643" spans="1:5" x14ac:dyDescent="0.25">
      <c r="A643" s="61"/>
      <c r="B643" s="53" t="e">
        <f>'PLANILHA DE ORÇAMENTO- ANEXO 16'!#REF!</f>
        <v>#REF!</v>
      </c>
      <c r="C643" s="60" t="e">
        <f>'PLANILHA DE ORÇAMENTO- ANEXO 16'!#REF!</f>
        <v>#REF!</v>
      </c>
      <c r="D643" s="60" t="e">
        <f>'PLANILHA DE ORÇAMENTO- ANEXO 16'!#REF!</f>
        <v>#REF!</v>
      </c>
      <c r="E643" s="55" t="e">
        <f>'PLANILHA DE ORÇAMENTO- ANEXO 16'!#REF!</f>
        <v>#REF!</v>
      </c>
    </row>
    <row r="644" spans="1:5" ht="60" x14ac:dyDescent="0.25">
      <c r="A644" s="61"/>
      <c r="B644" s="56"/>
      <c r="C644" s="57"/>
      <c r="D644" s="57"/>
      <c r="E644" s="58" t="s">
        <v>337</v>
      </c>
    </row>
    <row r="645" spans="1:5" x14ac:dyDescent="0.25">
      <c r="A645" s="61"/>
      <c r="B645" s="53" t="e">
        <f>'PLANILHA DE ORÇAMENTO- ANEXO 16'!#REF!</f>
        <v>#REF!</v>
      </c>
      <c r="C645" s="60" t="e">
        <f>'PLANILHA DE ORÇAMENTO- ANEXO 16'!#REF!</f>
        <v>#REF!</v>
      </c>
      <c r="D645" s="60" t="e">
        <f>'PLANILHA DE ORÇAMENTO- ANEXO 16'!#REF!</f>
        <v>#REF!</v>
      </c>
      <c r="E645" s="55" t="e">
        <f>'PLANILHA DE ORÇAMENTO- ANEXO 16'!#REF!</f>
        <v>#REF!</v>
      </c>
    </row>
    <row r="646" spans="1:5" ht="60" x14ac:dyDescent="0.25">
      <c r="A646" s="61"/>
      <c r="B646" s="56"/>
      <c r="C646" s="57"/>
      <c r="D646" s="57"/>
      <c r="E646" s="58" t="s">
        <v>227</v>
      </c>
    </row>
    <row r="647" spans="1:5" x14ac:dyDescent="0.25">
      <c r="A647" s="61"/>
      <c r="B647" s="53" t="e">
        <f>'PLANILHA DE ORÇAMENTO- ANEXO 16'!#REF!</f>
        <v>#REF!</v>
      </c>
      <c r="C647" s="60" t="e">
        <f>'PLANILHA DE ORÇAMENTO- ANEXO 16'!#REF!</f>
        <v>#REF!</v>
      </c>
      <c r="D647" s="60" t="e">
        <f>'PLANILHA DE ORÇAMENTO- ANEXO 16'!#REF!</f>
        <v>#REF!</v>
      </c>
      <c r="E647" s="55" t="e">
        <f>'PLANILHA DE ORÇAMENTO- ANEXO 16'!#REF!</f>
        <v>#REF!</v>
      </c>
    </row>
    <row r="648" spans="1:5" ht="60" x14ac:dyDescent="0.25">
      <c r="A648" s="61"/>
      <c r="B648" s="56"/>
      <c r="C648" s="57"/>
      <c r="D648" s="57"/>
      <c r="E648" s="58" t="s">
        <v>268</v>
      </c>
    </row>
    <row r="649" spans="1:5" x14ac:dyDescent="0.25">
      <c r="A649" s="61"/>
      <c r="B649" s="53" t="e">
        <f>'PLANILHA DE ORÇAMENTO- ANEXO 16'!#REF!</f>
        <v>#REF!</v>
      </c>
      <c r="C649" s="60" t="e">
        <f>'PLANILHA DE ORÇAMENTO- ANEXO 16'!#REF!</f>
        <v>#REF!</v>
      </c>
      <c r="D649" s="60" t="e">
        <f>'PLANILHA DE ORÇAMENTO- ANEXO 16'!#REF!</f>
        <v>#REF!</v>
      </c>
      <c r="E649" s="55" t="e">
        <f>'PLANILHA DE ORÇAMENTO- ANEXO 16'!#REF!</f>
        <v>#REF!</v>
      </c>
    </row>
    <row r="650" spans="1:5" ht="264" x14ac:dyDescent="0.25">
      <c r="A650" s="61"/>
      <c r="B650" s="56"/>
      <c r="C650" s="57"/>
      <c r="D650" s="57"/>
      <c r="E650" s="58" t="s">
        <v>376</v>
      </c>
    </row>
    <row r="651" spans="1:5" x14ac:dyDescent="0.25">
      <c r="A651" s="61"/>
      <c r="B651" s="53" t="e">
        <f>'PLANILHA DE ORÇAMENTO- ANEXO 16'!#REF!</f>
        <v>#REF!</v>
      </c>
      <c r="C651" s="54"/>
      <c r="D651" s="54"/>
      <c r="E651" s="55" t="e">
        <f>'PLANILHA DE ORÇAMENTO- ANEXO 16'!#REF!</f>
        <v>#REF!</v>
      </c>
    </row>
    <row r="652" spans="1:5" x14ac:dyDescent="0.25">
      <c r="A652" s="61"/>
      <c r="B652" s="53" t="e">
        <f>'PLANILHA DE ORÇAMENTO- ANEXO 16'!#REF!</f>
        <v>#REF!</v>
      </c>
      <c r="C652" s="60" t="e">
        <f>'PLANILHA DE ORÇAMENTO- ANEXO 16'!#REF!</f>
        <v>#REF!</v>
      </c>
      <c r="D652" s="60" t="e">
        <f>'PLANILHA DE ORÇAMENTO- ANEXO 16'!#REF!</f>
        <v>#REF!</v>
      </c>
      <c r="E652" s="55" t="e">
        <f>'PLANILHA DE ORÇAMENTO- ANEXO 16'!#REF!</f>
        <v>#REF!</v>
      </c>
    </row>
    <row r="653" spans="1:5" ht="48" x14ac:dyDescent="0.25">
      <c r="A653" s="61"/>
      <c r="B653" s="56"/>
      <c r="C653" s="57"/>
      <c r="D653" s="57"/>
      <c r="E653" s="58" t="s">
        <v>320</v>
      </c>
    </row>
    <row r="654" spans="1:5" x14ac:dyDescent="0.25">
      <c r="A654" s="61"/>
      <c r="B654" s="53" t="e">
        <f>'PLANILHA DE ORÇAMENTO- ANEXO 16'!#REF!</f>
        <v>#REF!</v>
      </c>
      <c r="C654" s="60" t="e">
        <f>'PLANILHA DE ORÇAMENTO- ANEXO 16'!#REF!</f>
        <v>#REF!</v>
      </c>
      <c r="D654" s="60" t="e">
        <f>'PLANILHA DE ORÇAMENTO- ANEXO 16'!#REF!</f>
        <v>#REF!</v>
      </c>
      <c r="E654" s="55" t="e">
        <f>'PLANILHA DE ORÇAMENTO- ANEXO 16'!#REF!</f>
        <v>#REF!</v>
      </c>
    </row>
    <row r="655" spans="1:5" ht="120" x14ac:dyDescent="0.25">
      <c r="A655" s="61"/>
      <c r="B655" s="56"/>
      <c r="C655" s="57"/>
      <c r="D655" s="57"/>
      <c r="E655" s="58" t="s">
        <v>231</v>
      </c>
    </row>
    <row r="656" spans="1:5" x14ac:dyDescent="0.25">
      <c r="A656" s="61"/>
      <c r="B656" s="53" t="e">
        <f>'PLANILHA DE ORÇAMENTO- ANEXO 16'!#REF!</f>
        <v>#REF!</v>
      </c>
      <c r="C656" s="60" t="e">
        <f>'PLANILHA DE ORÇAMENTO- ANEXO 16'!#REF!</f>
        <v>#REF!</v>
      </c>
      <c r="D656" s="60" t="e">
        <f>'PLANILHA DE ORÇAMENTO- ANEXO 16'!#REF!</f>
        <v>#REF!</v>
      </c>
      <c r="E656" s="55" t="e">
        <f>'PLANILHA DE ORÇAMENTO- ANEXO 16'!#REF!</f>
        <v>#REF!</v>
      </c>
    </row>
    <row r="657" spans="1:5" ht="24" x14ac:dyDescent="0.25">
      <c r="A657" s="61"/>
      <c r="B657" s="56"/>
      <c r="C657" s="57"/>
      <c r="D657" s="57"/>
      <c r="E657" s="58" t="s">
        <v>381</v>
      </c>
    </row>
    <row r="658" spans="1:5" x14ac:dyDescent="0.25">
      <c r="A658" s="61"/>
      <c r="B658" s="53" t="e">
        <f>'PLANILHA DE ORÇAMENTO- ANEXO 16'!#REF!</f>
        <v>#REF!</v>
      </c>
      <c r="C658" s="54"/>
      <c r="D658" s="54"/>
      <c r="E658" s="55" t="e">
        <f>'PLANILHA DE ORÇAMENTO- ANEXO 16'!#REF!</f>
        <v>#REF!</v>
      </c>
    </row>
    <row r="659" spans="1:5" x14ac:dyDescent="0.25">
      <c r="A659" s="61"/>
      <c r="B659" s="53" t="e">
        <f>'PLANILHA DE ORÇAMENTO- ANEXO 16'!#REF!</f>
        <v>#REF!</v>
      </c>
      <c r="C659" s="60" t="e">
        <f>'PLANILHA DE ORÇAMENTO- ANEXO 16'!#REF!</f>
        <v>#REF!</v>
      </c>
      <c r="D659" s="60" t="e">
        <f>'PLANILHA DE ORÇAMENTO- ANEXO 16'!#REF!</f>
        <v>#REF!</v>
      </c>
      <c r="E659" s="55" t="e">
        <f>'PLANILHA DE ORÇAMENTO- ANEXO 16'!#REF!</f>
        <v>#REF!</v>
      </c>
    </row>
    <row r="660" spans="1:5" ht="180" x14ac:dyDescent="0.25">
      <c r="A660" s="61"/>
      <c r="B660" s="56"/>
      <c r="C660" s="57"/>
      <c r="D660" s="57"/>
      <c r="E660" s="58" t="s">
        <v>248</v>
      </c>
    </row>
    <row r="661" spans="1:5" x14ac:dyDescent="0.25">
      <c r="A661" s="61"/>
      <c r="B661" s="53" t="e">
        <f>'PLANILHA DE ORÇAMENTO- ANEXO 16'!#REF!</f>
        <v>#REF!</v>
      </c>
      <c r="C661" s="60" t="e">
        <f>'PLANILHA DE ORÇAMENTO- ANEXO 16'!#REF!</f>
        <v>#REF!</v>
      </c>
      <c r="D661" s="60" t="e">
        <f>'PLANILHA DE ORÇAMENTO- ANEXO 16'!#REF!</f>
        <v>#REF!</v>
      </c>
      <c r="E661" s="55" t="e">
        <f>'PLANILHA DE ORÇAMENTO- ANEXO 16'!#REF!</f>
        <v>#REF!</v>
      </c>
    </row>
    <row r="662" spans="1:5" ht="168" x14ac:dyDescent="0.25">
      <c r="A662" s="61"/>
      <c r="B662" s="56"/>
      <c r="C662" s="57"/>
      <c r="D662" s="57"/>
      <c r="E662" s="58" t="s">
        <v>340</v>
      </c>
    </row>
    <row r="663" spans="1:5" x14ac:dyDescent="0.25">
      <c r="A663" s="61"/>
      <c r="B663" s="53" t="e">
        <f>'PLANILHA DE ORÇAMENTO- ANEXO 16'!#REF!</f>
        <v>#REF!</v>
      </c>
      <c r="C663" s="60" t="e">
        <f>'PLANILHA DE ORÇAMENTO- ANEXO 16'!#REF!</f>
        <v>#REF!</v>
      </c>
      <c r="D663" s="60" t="e">
        <f>'PLANILHA DE ORÇAMENTO- ANEXO 16'!#REF!</f>
        <v>#REF!</v>
      </c>
      <c r="E663" s="55" t="e">
        <f>'PLANILHA DE ORÇAMENTO- ANEXO 16'!#REF!</f>
        <v>#REF!</v>
      </c>
    </row>
    <row r="664" spans="1:5" ht="264" x14ac:dyDescent="0.25">
      <c r="A664" s="61"/>
      <c r="B664" s="56"/>
      <c r="C664" s="57"/>
      <c r="D664" s="57"/>
      <c r="E664" s="58" t="s">
        <v>377</v>
      </c>
    </row>
    <row r="665" spans="1:5" x14ac:dyDescent="0.25">
      <c r="A665" s="61"/>
      <c r="B665" s="53" t="e">
        <f>'PLANILHA DE ORÇAMENTO- ANEXO 16'!#REF!</f>
        <v>#REF!</v>
      </c>
      <c r="C665" s="60" t="e">
        <f>'PLANILHA DE ORÇAMENTO- ANEXO 16'!#REF!</f>
        <v>#REF!</v>
      </c>
      <c r="D665" s="60" t="e">
        <f>'PLANILHA DE ORÇAMENTO- ANEXO 16'!#REF!</f>
        <v>#REF!</v>
      </c>
      <c r="E665" s="55" t="e">
        <f>'PLANILHA DE ORÇAMENTO- ANEXO 16'!#REF!</f>
        <v>#REF!</v>
      </c>
    </row>
    <row r="666" spans="1:5" ht="48" x14ac:dyDescent="0.25">
      <c r="A666" s="61"/>
      <c r="B666" s="56"/>
      <c r="C666" s="57"/>
      <c r="D666" s="57"/>
      <c r="E666" s="58" t="s">
        <v>350</v>
      </c>
    </row>
    <row r="667" spans="1:5" x14ac:dyDescent="0.25">
      <c r="A667" s="61"/>
      <c r="B667" s="53" t="e">
        <f>'PLANILHA DE ORÇAMENTO- ANEXO 16'!#REF!</f>
        <v>#REF!</v>
      </c>
      <c r="C667" s="60" t="e">
        <f>'PLANILHA DE ORÇAMENTO- ANEXO 16'!#REF!</f>
        <v>#REF!</v>
      </c>
      <c r="D667" s="60" t="e">
        <f>'PLANILHA DE ORÇAMENTO- ANEXO 16'!#REF!</f>
        <v>#REF!</v>
      </c>
      <c r="E667" s="55" t="e">
        <f>'PLANILHA DE ORÇAMENTO- ANEXO 16'!#REF!</f>
        <v>#REF!</v>
      </c>
    </row>
    <row r="668" spans="1:5" ht="120" x14ac:dyDescent="0.25">
      <c r="A668" s="61"/>
      <c r="B668" s="56"/>
      <c r="C668" s="57"/>
      <c r="D668" s="57"/>
      <c r="E668" s="58" t="s">
        <v>351</v>
      </c>
    </row>
    <row r="669" spans="1:5" x14ac:dyDescent="0.25">
      <c r="A669" s="61"/>
      <c r="B669" s="53" t="e">
        <f>'PLANILHA DE ORÇAMENTO- ANEXO 16'!#REF!</f>
        <v>#REF!</v>
      </c>
      <c r="C669" s="54"/>
      <c r="D669" s="54"/>
      <c r="E669" s="55" t="e">
        <f>'PLANILHA DE ORÇAMENTO- ANEXO 16'!#REF!</f>
        <v>#REF!</v>
      </c>
    </row>
    <row r="670" spans="1:5" x14ac:dyDescent="0.25">
      <c r="A670" s="61"/>
      <c r="B670" s="53" t="e">
        <f>'PLANILHA DE ORÇAMENTO- ANEXO 16'!#REF!</f>
        <v>#REF!</v>
      </c>
      <c r="C670" s="60" t="e">
        <f>'PLANILHA DE ORÇAMENTO- ANEXO 16'!#REF!</f>
        <v>#REF!</v>
      </c>
      <c r="D670" s="60" t="e">
        <f>'PLANILHA DE ORÇAMENTO- ANEXO 16'!#REF!</f>
        <v>#REF!</v>
      </c>
      <c r="E670" s="55" t="e">
        <f>'PLANILHA DE ORÇAMENTO- ANEXO 16'!#REF!</f>
        <v>#REF!</v>
      </c>
    </row>
    <row r="671" spans="1:5" ht="24" x14ac:dyDescent="0.25">
      <c r="A671" s="61"/>
      <c r="B671" s="56"/>
      <c r="C671" s="57"/>
      <c r="D671" s="57"/>
      <c r="E671" s="58" t="s">
        <v>380</v>
      </c>
    </row>
    <row r="672" spans="1:5" x14ac:dyDescent="0.25">
      <c r="A672" s="61"/>
      <c r="B672" s="53" t="e">
        <f>'PLANILHA DE ORÇAMENTO- ANEXO 16'!#REF!</f>
        <v>#REF!</v>
      </c>
      <c r="C672" s="54"/>
      <c r="D672" s="54"/>
      <c r="E672" s="55" t="e">
        <f>'PLANILHA DE ORÇAMENTO- ANEXO 16'!#REF!</f>
        <v>#REF!</v>
      </c>
    </row>
    <row r="673" spans="1:5" ht="38.25" customHeight="1" x14ac:dyDescent="0.25">
      <c r="A673" s="61"/>
      <c r="B673" s="53" t="e">
        <f>'PLANILHA DE ORÇAMENTO- ANEXO 16'!#REF!</f>
        <v>#REF!</v>
      </c>
      <c r="C673" s="60" t="e">
        <f>'PLANILHA DE ORÇAMENTO- ANEXO 16'!#REF!</f>
        <v>#REF!</v>
      </c>
      <c r="D673" s="60" t="e">
        <f>'PLANILHA DE ORÇAMENTO- ANEXO 16'!#REF!</f>
        <v>#REF!</v>
      </c>
      <c r="E673" s="55" t="e">
        <f>'PLANILHA DE ORÇAMENTO- ANEXO 16'!#REF!</f>
        <v>#REF!</v>
      </c>
    </row>
    <row r="674" spans="1:5" ht="62.25" customHeight="1" x14ac:dyDescent="0.25">
      <c r="A674" s="61"/>
      <c r="B674" s="56"/>
      <c r="C674" s="57"/>
      <c r="D674" s="57"/>
      <c r="E674" s="58" t="s">
        <v>347</v>
      </c>
    </row>
    <row r="675" spans="1:5" x14ac:dyDescent="0.25">
      <c r="A675" s="61"/>
      <c r="B675" s="53">
        <v>10</v>
      </c>
      <c r="C675" s="54"/>
      <c r="D675" s="54"/>
      <c r="E675" s="55" t="str">
        <f>'[1]PLANILHA DE ORÇAMENTO- ANEXO 16'!D377</f>
        <v>SERVIÇOS COMPLEMENTARES</v>
      </c>
    </row>
    <row r="676" spans="1:5" x14ac:dyDescent="0.25">
      <c r="A676" s="61"/>
      <c r="B676" s="53" t="s">
        <v>55</v>
      </c>
      <c r="C676" s="54" t="str">
        <f>'[1]PLANILHA DE ORÇAMENTO- ANEXO 16'!B378</f>
        <v>CDHU</v>
      </c>
      <c r="D676" s="54" t="str">
        <f>'[1]PLANILHA DE ORÇAMENTO- ANEXO 16'!C378</f>
        <v>55.01.020</v>
      </c>
      <c r="E676" s="55" t="str">
        <f>'[1]PLANILHA DE ORÇAMENTO- ANEXO 16'!D378</f>
        <v>Limpeza final da obra</v>
      </c>
    </row>
    <row r="677" spans="1:5" ht="60" x14ac:dyDescent="0.25">
      <c r="B677" s="64"/>
      <c r="C677" s="65"/>
      <c r="D677" s="65"/>
      <c r="E677" s="63" t="s">
        <v>317</v>
      </c>
    </row>
    <row r="678" spans="1:5" ht="35.25" customHeight="1" x14ac:dyDescent="0.25">
      <c r="B678" s="66"/>
      <c r="E678" s="68" t="s">
        <v>57</v>
      </c>
    </row>
    <row r="679" spans="1:5" x14ac:dyDescent="0.25">
      <c r="B679" s="66"/>
      <c r="E679" s="69" t="s">
        <v>58</v>
      </c>
    </row>
    <row r="680" spans="1:5" ht="15.75" thickBot="1" x14ac:dyDescent="0.3">
      <c r="B680" s="70"/>
      <c r="C680" s="71"/>
      <c r="D680" s="71"/>
      <c r="E680" s="72" t="s">
        <v>421</v>
      </c>
    </row>
    <row r="681" spans="1:5" x14ac:dyDescent="0.25">
      <c r="E681" s="73"/>
    </row>
    <row r="682" spans="1:5" x14ac:dyDescent="0.25">
      <c r="E682" s="73"/>
    </row>
  </sheetData>
  <mergeCells count="8">
    <mergeCell ref="B8:E8"/>
    <mergeCell ref="B9:E9"/>
    <mergeCell ref="B1:E1"/>
    <mergeCell ref="B2:E2"/>
    <mergeCell ref="B3:E4"/>
    <mergeCell ref="B5:E5"/>
    <mergeCell ref="B6:E6"/>
    <mergeCell ref="B7:E7"/>
  </mergeCells>
  <pageMargins left="0.51181102362204722" right="0.51181102362204722" top="0.78740157480314965" bottom="0.78740157480314965" header="0.31496062992125984" footer="0.31496062992125984"/>
  <pageSetup paperSize="9" scale="64" orientation="portrait" r:id="rId1"/>
  <rowBreaks count="1" manualBreakCount="1">
    <brk id="662" min="1" max="4" man="1"/>
  </rowBreaks>
  <colBreaks count="1" manualBreakCount="1">
    <brk id="5" max="45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Y396"/>
  <sheetViews>
    <sheetView view="pageBreakPreview" zoomScaleNormal="100" zoomScaleSheetLayoutView="100" workbookViewId="0">
      <selection activeCell="A372" sqref="A372"/>
    </sheetView>
  </sheetViews>
  <sheetFormatPr defaultColWidth="11.5703125" defaultRowHeight="15" x14ac:dyDescent="0.2"/>
  <cols>
    <col min="1" max="1" width="9.85546875" style="35" customWidth="1"/>
    <col min="2" max="2" width="14.28515625" style="35" customWidth="1"/>
    <col min="3" max="3" width="13.5703125" style="35" customWidth="1"/>
    <col min="4" max="4" width="57.28515625" style="36" customWidth="1"/>
    <col min="5" max="5" width="9.28515625" style="35" customWidth="1"/>
    <col min="6" max="6" width="11.28515625" style="35" customWidth="1"/>
    <col min="7" max="7" width="43.140625" style="24" customWidth="1"/>
    <col min="8" max="8" width="19.7109375" style="24" customWidth="1"/>
    <col min="9" max="9" width="16.42578125" style="24" bestFit="1" customWidth="1"/>
    <col min="10" max="10" width="16.5703125" style="24" bestFit="1" customWidth="1"/>
    <col min="11" max="11" width="9.140625" style="24" customWidth="1"/>
    <col min="12" max="12" width="30.5703125" style="24" customWidth="1"/>
    <col min="13" max="207" width="9.140625" style="24" customWidth="1"/>
    <col min="208" max="256" width="11.5703125" style="25"/>
    <col min="257" max="257" width="9.85546875" style="25" customWidth="1"/>
    <col min="258" max="258" width="14.28515625" style="25" customWidth="1"/>
    <col min="259" max="259" width="13.5703125" style="25" customWidth="1"/>
    <col min="260" max="260" width="57.28515625" style="25" customWidth="1"/>
    <col min="261" max="261" width="9.28515625" style="25" customWidth="1"/>
    <col min="262" max="262" width="11.28515625" style="25" customWidth="1"/>
    <col min="263" max="263" width="43.140625" style="25" customWidth="1"/>
    <col min="264" max="264" width="19.7109375" style="25" customWidth="1"/>
    <col min="265" max="265" width="16.42578125" style="25" bestFit="1" customWidth="1"/>
    <col min="266" max="266" width="16.5703125" style="25" bestFit="1" customWidth="1"/>
    <col min="267" max="267" width="9.140625" style="25" customWidth="1"/>
    <col min="268" max="268" width="30.5703125" style="25" customWidth="1"/>
    <col min="269" max="463" width="9.140625" style="25" customWidth="1"/>
    <col min="464" max="512" width="11.5703125" style="25"/>
    <col min="513" max="513" width="9.85546875" style="25" customWidth="1"/>
    <col min="514" max="514" width="14.28515625" style="25" customWidth="1"/>
    <col min="515" max="515" width="13.5703125" style="25" customWidth="1"/>
    <col min="516" max="516" width="57.28515625" style="25" customWidth="1"/>
    <col min="517" max="517" width="9.28515625" style="25" customWidth="1"/>
    <col min="518" max="518" width="11.28515625" style="25" customWidth="1"/>
    <col min="519" max="519" width="43.140625" style="25" customWidth="1"/>
    <col min="520" max="520" width="19.7109375" style="25" customWidth="1"/>
    <col min="521" max="521" width="16.42578125" style="25" bestFit="1" customWidth="1"/>
    <col min="522" max="522" width="16.5703125" style="25" bestFit="1" customWidth="1"/>
    <col min="523" max="523" width="9.140625" style="25" customWidth="1"/>
    <col min="524" max="524" width="30.5703125" style="25" customWidth="1"/>
    <col min="525" max="719" width="9.140625" style="25" customWidth="1"/>
    <col min="720" max="768" width="11.5703125" style="25"/>
    <col min="769" max="769" width="9.85546875" style="25" customWidth="1"/>
    <col min="770" max="770" width="14.28515625" style="25" customWidth="1"/>
    <col min="771" max="771" width="13.5703125" style="25" customWidth="1"/>
    <col min="772" max="772" width="57.28515625" style="25" customWidth="1"/>
    <col min="773" max="773" width="9.28515625" style="25" customWidth="1"/>
    <col min="774" max="774" width="11.28515625" style="25" customWidth="1"/>
    <col min="775" max="775" width="43.140625" style="25" customWidth="1"/>
    <col min="776" max="776" width="19.7109375" style="25" customWidth="1"/>
    <col min="777" max="777" width="16.42578125" style="25" bestFit="1" customWidth="1"/>
    <col min="778" max="778" width="16.5703125" style="25" bestFit="1" customWidth="1"/>
    <col min="779" max="779" width="9.140625" style="25" customWidth="1"/>
    <col min="780" max="780" width="30.5703125" style="25" customWidth="1"/>
    <col min="781" max="975" width="9.140625" style="25" customWidth="1"/>
    <col min="976" max="1024" width="11.5703125" style="25"/>
    <col min="1025" max="1025" width="9.85546875" style="25" customWidth="1"/>
    <col min="1026" max="1026" width="14.28515625" style="25" customWidth="1"/>
    <col min="1027" max="1027" width="13.5703125" style="25" customWidth="1"/>
    <col min="1028" max="1028" width="57.28515625" style="25" customWidth="1"/>
    <col min="1029" max="1029" width="9.28515625" style="25" customWidth="1"/>
    <col min="1030" max="1030" width="11.28515625" style="25" customWidth="1"/>
    <col min="1031" max="1031" width="43.140625" style="25" customWidth="1"/>
    <col min="1032" max="1032" width="19.7109375" style="25" customWidth="1"/>
    <col min="1033" max="1033" width="16.42578125" style="25" bestFit="1" customWidth="1"/>
    <col min="1034" max="1034" width="16.5703125" style="25" bestFit="1" customWidth="1"/>
    <col min="1035" max="1035" width="9.140625" style="25" customWidth="1"/>
    <col min="1036" max="1036" width="30.5703125" style="25" customWidth="1"/>
    <col min="1037" max="1231" width="9.140625" style="25" customWidth="1"/>
    <col min="1232" max="1280" width="11.5703125" style="25"/>
    <col min="1281" max="1281" width="9.85546875" style="25" customWidth="1"/>
    <col min="1282" max="1282" width="14.28515625" style="25" customWidth="1"/>
    <col min="1283" max="1283" width="13.5703125" style="25" customWidth="1"/>
    <col min="1284" max="1284" width="57.28515625" style="25" customWidth="1"/>
    <col min="1285" max="1285" width="9.28515625" style="25" customWidth="1"/>
    <col min="1286" max="1286" width="11.28515625" style="25" customWidth="1"/>
    <col min="1287" max="1287" width="43.140625" style="25" customWidth="1"/>
    <col min="1288" max="1288" width="19.7109375" style="25" customWidth="1"/>
    <col min="1289" max="1289" width="16.42578125" style="25" bestFit="1" customWidth="1"/>
    <col min="1290" max="1290" width="16.5703125" style="25" bestFit="1" customWidth="1"/>
    <col min="1291" max="1291" width="9.140625" style="25" customWidth="1"/>
    <col min="1292" max="1292" width="30.5703125" style="25" customWidth="1"/>
    <col min="1293" max="1487" width="9.140625" style="25" customWidth="1"/>
    <col min="1488" max="1536" width="11.5703125" style="25"/>
    <col min="1537" max="1537" width="9.85546875" style="25" customWidth="1"/>
    <col min="1538" max="1538" width="14.28515625" style="25" customWidth="1"/>
    <col min="1539" max="1539" width="13.5703125" style="25" customWidth="1"/>
    <col min="1540" max="1540" width="57.28515625" style="25" customWidth="1"/>
    <col min="1541" max="1541" width="9.28515625" style="25" customWidth="1"/>
    <col min="1542" max="1542" width="11.28515625" style="25" customWidth="1"/>
    <col min="1543" max="1543" width="43.140625" style="25" customWidth="1"/>
    <col min="1544" max="1544" width="19.7109375" style="25" customWidth="1"/>
    <col min="1545" max="1545" width="16.42578125" style="25" bestFit="1" customWidth="1"/>
    <col min="1546" max="1546" width="16.5703125" style="25" bestFit="1" customWidth="1"/>
    <col min="1547" max="1547" width="9.140625" style="25" customWidth="1"/>
    <col min="1548" max="1548" width="30.5703125" style="25" customWidth="1"/>
    <col min="1549" max="1743" width="9.140625" style="25" customWidth="1"/>
    <col min="1744" max="1792" width="11.5703125" style="25"/>
    <col min="1793" max="1793" width="9.85546875" style="25" customWidth="1"/>
    <col min="1794" max="1794" width="14.28515625" style="25" customWidth="1"/>
    <col min="1795" max="1795" width="13.5703125" style="25" customWidth="1"/>
    <col min="1796" max="1796" width="57.28515625" style="25" customWidth="1"/>
    <col min="1797" max="1797" width="9.28515625" style="25" customWidth="1"/>
    <col min="1798" max="1798" width="11.28515625" style="25" customWidth="1"/>
    <col min="1799" max="1799" width="43.140625" style="25" customWidth="1"/>
    <col min="1800" max="1800" width="19.7109375" style="25" customWidth="1"/>
    <col min="1801" max="1801" width="16.42578125" style="25" bestFit="1" customWidth="1"/>
    <col min="1802" max="1802" width="16.5703125" style="25" bestFit="1" customWidth="1"/>
    <col min="1803" max="1803" width="9.140625" style="25" customWidth="1"/>
    <col min="1804" max="1804" width="30.5703125" style="25" customWidth="1"/>
    <col min="1805" max="1999" width="9.140625" style="25" customWidth="1"/>
    <col min="2000" max="2048" width="11.5703125" style="25"/>
    <col min="2049" max="2049" width="9.85546875" style="25" customWidth="1"/>
    <col min="2050" max="2050" width="14.28515625" style="25" customWidth="1"/>
    <col min="2051" max="2051" width="13.5703125" style="25" customWidth="1"/>
    <col min="2052" max="2052" width="57.28515625" style="25" customWidth="1"/>
    <col min="2053" max="2053" width="9.28515625" style="25" customWidth="1"/>
    <col min="2054" max="2054" width="11.28515625" style="25" customWidth="1"/>
    <col min="2055" max="2055" width="43.140625" style="25" customWidth="1"/>
    <col min="2056" max="2056" width="19.7109375" style="25" customWidth="1"/>
    <col min="2057" max="2057" width="16.42578125" style="25" bestFit="1" customWidth="1"/>
    <col min="2058" max="2058" width="16.5703125" style="25" bestFit="1" customWidth="1"/>
    <col min="2059" max="2059" width="9.140625" style="25" customWidth="1"/>
    <col min="2060" max="2060" width="30.5703125" style="25" customWidth="1"/>
    <col min="2061" max="2255" width="9.140625" style="25" customWidth="1"/>
    <col min="2256" max="2304" width="11.5703125" style="25"/>
    <col min="2305" max="2305" width="9.85546875" style="25" customWidth="1"/>
    <col min="2306" max="2306" width="14.28515625" style="25" customWidth="1"/>
    <col min="2307" max="2307" width="13.5703125" style="25" customWidth="1"/>
    <col min="2308" max="2308" width="57.28515625" style="25" customWidth="1"/>
    <col min="2309" max="2309" width="9.28515625" style="25" customWidth="1"/>
    <col min="2310" max="2310" width="11.28515625" style="25" customWidth="1"/>
    <col min="2311" max="2311" width="43.140625" style="25" customWidth="1"/>
    <col min="2312" max="2312" width="19.7109375" style="25" customWidth="1"/>
    <col min="2313" max="2313" width="16.42578125" style="25" bestFit="1" customWidth="1"/>
    <col min="2314" max="2314" width="16.5703125" style="25" bestFit="1" customWidth="1"/>
    <col min="2315" max="2315" width="9.140625" style="25" customWidth="1"/>
    <col min="2316" max="2316" width="30.5703125" style="25" customWidth="1"/>
    <col min="2317" max="2511" width="9.140625" style="25" customWidth="1"/>
    <col min="2512" max="2560" width="11.5703125" style="25"/>
    <col min="2561" max="2561" width="9.85546875" style="25" customWidth="1"/>
    <col min="2562" max="2562" width="14.28515625" style="25" customWidth="1"/>
    <col min="2563" max="2563" width="13.5703125" style="25" customWidth="1"/>
    <col min="2564" max="2564" width="57.28515625" style="25" customWidth="1"/>
    <col min="2565" max="2565" width="9.28515625" style="25" customWidth="1"/>
    <col min="2566" max="2566" width="11.28515625" style="25" customWidth="1"/>
    <col min="2567" max="2567" width="43.140625" style="25" customWidth="1"/>
    <col min="2568" max="2568" width="19.7109375" style="25" customWidth="1"/>
    <col min="2569" max="2569" width="16.42578125" style="25" bestFit="1" customWidth="1"/>
    <col min="2570" max="2570" width="16.5703125" style="25" bestFit="1" customWidth="1"/>
    <col min="2571" max="2571" width="9.140625" style="25" customWidth="1"/>
    <col min="2572" max="2572" width="30.5703125" style="25" customWidth="1"/>
    <col min="2573" max="2767" width="9.140625" style="25" customWidth="1"/>
    <col min="2768" max="2816" width="11.5703125" style="25"/>
    <col min="2817" max="2817" width="9.85546875" style="25" customWidth="1"/>
    <col min="2818" max="2818" width="14.28515625" style="25" customWidth="1"/>
    <col min="2819" max="2819" width="13.5703125" style="25" customWidth="1"/>
    <col min="2820" max="2820" width="57.28515625" style="25" customWidth="1"/>
    <col min="2821" max="2821" width="9.28515625" style="25" customWidth="1"/>
    <col min="2822" max="2822" width="11.28515625" style="25" customWidth="1"/>
    <col min="2823" max="2823" width="43.140625" style="25" customWidth="1"/>
    <col min="2824" max="2824" width="19.7109375" style="25" customWidth="1"/>
    <col min="2825" max="2825" width="16.42578125" style="25" bestFit="1" customWidth="1"/>
    <col min="2826" max="2826" width="16.5703125" style="25" bestFit="1" customWidth="1"/>
    <col min="2827" max="2827" width="9.140625" style="25" customWidth="1"/>
    <col min="2828" max="2828" width="30.5703125" style="25" customWidth="1"/>
    <col min="2829" max="3023" width="9.140625" style="25" customWidth="1"/>
    <col min="3024" max="3072" width="11.5703125" style="25"/>
    <col min="3073" max="3073" width="9.85546875" style="25" customWidth="1"/>
    <col min="3074" max="3074" width="14.28515625" style="25" customWidth="1"/>
    <col min="3075" max="3075" width="13.5703125" style="25" customWidth="1"/>
    <col min="3076" max="3076" width="57.28515625" style="25" customWidth="1"/>
    <col min="3077" max="3077" width="9.28515625" style="25" customWidth="1"/>
    <col min="3078" max="3078" width="11.28515625" style="25" customWidth="1"/>
    <col min="3079" max="3079" width="43.140625" style="25" customWidth="1"/>
    <col min="3080" max="3080" width="19.7109375" style="25" customWidth="1"/>
    <col min="3081" max="3081" width="16.42578125" style="25" bestFit="1" customWidth="1"/>
    <col min="3082" max="3082" width="16.5703125" style="25" bestFit="1" customWidth="1"/>
    <col min="3083" max="3083" width="9.140625" style="25" customWidth="1"/>
    <col min="3084" max="3084" width="30.5703125" style="25" customWidth="1"/>
    <col min="3085" max="3279" width="9.140625" style="25" customWidth="1"/>
    <col min="3280" max="3328" width="11.5703125" style="25"/>
    <col min="3329" max="3329" width="9.85546875" style="25" customWidth="1"/>
    <col min="3330" max="3330" width="14.28515625" style="25" customWidth="1"/>
    <col min="3331" max="3331" width="13.5703125" style="25" customWidth="1"/>
    <col min="3332" max="3332" width="57.28515625" style="25" customWidth="1"/>
    <col min="3333" max="3333" width="9.28515625" style="25" customWidth="1"/>
    <col min="3334" max="3334" width="11.28515625" style="25" customWidth="1"/>
    <col min="3335" max="3335" width="43.140625" style="25" customWidth="1"/>
    <col min="3336" max="3336" width="19.7109375" style="25" customWidth="1"/>
    <col min="3337" max="3337" width="16.42578125" style="25" bestFit="1" customWidth="1"/>
    <col min="3338" max="3338" width="16.5703125" style="25" bestFit="1" customWidth="1"/>
    <col min="3339" max="3339" width="9.140625" style="25" customWidth="1"/>
    <col min="3340" max="3340" width="30.5703125" style="25" customWidth="1"/>
    <col min="3341" max="3535" width="9.140625" style="25" customWidth="1"/>
    <col min="3536" max="3584" width="11.5703125" style="25"/>
    <col min="3585" max="3585" width="9.85546875" style="25" customWidth="1"/>
    <col min="3586" max="3586" width="14.28515625" style="25" customWidth="1"/>
    <col min="3587" max="3587" width="13.5703125" style="25" customWidth="1"/>
    <col min="3588" max="3588" width="57.28515625" style="25" customWidth="1"/>
    <col min="3589" max="3589" width="9.28515625" style="25" customWidth="1"/>
    <col min="3590" max="3590" width="11.28515625" style="25" customWidth="1"/>
    <col min="3591" max="3591" width="43.140625" style="25" customWidth="1"/>
    <col min="3592" max="3592" width="19.7109375" style="25" customWidth="1"/>
    <col min="3593" max="3593" width="16.42578125" style="25" bestFit="1" customWidth="1"/>
    <col min="3594" max="3594" width="16.5703125" style="25" bestFit="1" customWidth="1"/>
    <col min="3595" max="3595" width="9.140625" style="25" customWidth="1"/>
    <col min="3596" max="3596" width="30.5703125" style="25" customWidth="1"/>
    <col min="3597" max="3791" width="9.140625" style="25" customWidth="1"/>
    <col min="3792" max="3840" width="11.5703125" style="25"/>
    <col min="3841" max="3841" width="9.85546875" style="25" customWidth="1"/>
    <col min="3842" max="3842" width="14.28515625" style="25" customWidth="1"/>
    <col min="3843" max="3843" width="13.5703125" style="25" customWidth="1"/>
    <col min="3844" max="3844" width="57.28515625" style="25" customWidth="1"/>
    <col min="3845" max="3845" width="9.28515625" style="25" customWidth="1"/>
    <col min="3846" max="3846" width="11.28515625" style="25" customWidth="1"/>
    <col min="3847" max="3847" width="43.140625" style="25" customWidth="1"/>
    <col min="3848" max="3848" width="19.7109375" style="25" customWidth="1"/>
    <col min="3849" max="3849" width="16.42578125" style="25" bestFit="1" customWidth="1"/>
    <col min="3850" max="3850" width="16.5703125" style="25" bestFit="1" customWidth="1"/>
    <col min="3851" max="3851" width="9.140625" style="25" customWidth="1"/>
    <col min="3852" max="3852" width="30.5703125" style="25" customWidth="1"/>
    <col min="3853" max="4047" width="9.140625" style="25" customWidth="1"/>
    <col min="4048" max="4096" width="11.5703125" style="25"/>
    <col min="4097" max="4097" width="9.85546875" style="25" customWidth="1"/>
    <col min="4098" max="4098" width="14.28515625" style="25" customWidth="1"/>
    <col min="4099" max="4099" width="13.5703125" style="25" customWidth="1"/>
    <col min="4100" max="4100" width="57.28515625" style="25" customWidth="1"/>
    <col min="4101" max="4101" width="9.28515625" style="25" customWidth="1"/>
    <col min="4102" max="4102" width="11.28515625" style="25" customWidth="1"/>
    <col min="4103" max="4103" width="43.140625" style="25" customWidth="1"/>
    <col min="4104" max="4104" width="19.7109375" style="25" customWidth="1"/>
    <col min="4105" max="4105" width="16.42578125" style="25" bestFit="1" customWidth="1"/>
    <col min="4106" max="4106" width="16.5703125" style="25" bestFit="1" customWidth="1"/>
    <col min="4107" max="4107" width="9.140625" style="25" customWidth="1"/>
    <col min="4108" max="4108" width="30.5703125" style="25" customWidth="1"/>
    <col min="4109" max="4303" width="9.140625" style="25" customWidth="1"/>
    <col min="4304" max="4352" width="11.5703125" style="25"/>
    <col min="4353" max="4353" width="9.85546875" style="25" customWidth="1"/>
    <col min="4354" max="4354" width="14.28515625" style="25" customWidth="1"/>
    <col min="4355" max="4355" width="13.5703125" style="25" customWidth="1"/>
    <col min="4356" max="4356" width="57.28515625" style="25" customWidth="1"/>
    <col min="4357" max="4357" width="9.28515625" style="25" customWidth="1"/>
    <col min="4358" max="4358" width="11.28515625" style="25" customWidth="1"/>
    <col min="4359" max="4359" width="43.140625" style="25" customWidth="1"/>
    <col min="4360" max="4360" width="19.7109375" style="25" customWidth="1"/>
    <col min="4361" max="4361" width="16.42578125" style="25" bestFit="1" customWidth="1"/>
    <col min="4362" max="4362" width="16.5703125" style="25" bestFit="1" customWidth="1"/>
    <col min="4363" max="4363" width="9.140625" style="25" customWidth="1"/>
    <col min="4364" max="4364" width="30.5703125" style="25" customWidth="1"/>
    <col min="4365" max="4559" width="9.140625" style="25" customWidth="1"/>
    <col min="4560" max="4608" width="11.5703125" style="25"/>
    <col min="4609" max="4609" width="9.85546875" style="25" customWidth="1"/>
    <col min="4610" max="4610" width="14.28515625" style="25" customWidth="1"/>
    <col min="4611" max="4611" width="13.5703125" style="25" customWidth="1"/>
    <col min="4612" max="4612" width="57.28515625" style="25" customWidth="1"/>
    <col min="4613" max="4613" width="9.28515625" style="25" customWidth="1"/>
    <col min="4614" max="4614" width="11.28515625" style="25" customWidth="1"/>
    <col min="4615" max="4615" width="43.140625" style="25" customWidth="1"/>
    <col min="4616" max="4616" width="19.7109375" style="25" customWidth="1"/>
    <col min="4617" max="4617" width="16.42578125" style="25" bestFit="1" customWidth="1"/>
    <col min="4618" max="4618" width="16.5703125" style="25" bestFit="1" customWidth="1"/>
    <col min="4619" max="4619" width="9.140625" style="25" customWidth="1"/>
    <col min="4620" max="4620" width="30.5703125" style="25" customWidth="1"/>
    <col min="4621" max="4815" width="9.140625" style="25" customWidth="1"/>
    <col min="4816" max="4864" width="11.5703125" style="25"/>
    <col min="4865" max="4865" width="9.85546875" style="25" customWidth="1"/>
    <col min="4866" max="4866" width="14.28515625" style="25" customWidth="1"/>
    <col min="4867" max="4867" width="13.5703125" style="25" customWidth="1"/>
    <col min="4868" max="4868" width="57.28515625" style="25" customWidth="1"/>
    <col min="4869" max="4869" width="9.28515625" style="25" customWidth="1"/>
    <col min="4870" max="4870" width="11.28515625" style="25" customWidth="1"/>
    <col min="4871" max="4871" width="43.140625" style="25" customWidth="1"/>
    <col min="4872" max="4872" width="19.7109375" style="25" customWidth="1"/>
    <col min="4873" max="4873" width="16.42578125" style="25" bestFit="1" customWidth="1"/>
    <col min="4874" max="4874" width="16.5703125" style="25" bestFit="1" customWidth="1"/>
    <col min="4875" max="4875" width="9.140625" style="25" customWidth="1"/>
    <col min="4876" max="4876" width="30.5703125" style="25" customWidth="1"/>
    <col min="4877" max="5071" width="9.140625" style="25" customWidth="1"/>
    <col min="5072" max="5120" width="11.5703125" style="25"/>
    <col min="5121" max="5121" width="9.85546875" style="25" customWidth="1"/>
    <col min="5122" max="5122" width="14.28515625" style="25" customWidth="1"/>
    <col min="5123" max="5123" width="13.5703125" style="25" customWidth="1"/>
    <col min="5124" max="5124" width="57.28515625" style="25" customWidth="1"/>
    <col min="5125" max="5125" width="9.28515625" style="25" customWidth="1"/>
    <col min="5126" max="5126" width="11.28515625" style="25" customWidth="1"/>
    <col min="5127" max="5127" width="43.140625" style="25" customWidth="1"/>
    <col min="5128" max="5128" width="19.7109375" style="25" customWidth="1"/>
    <col min="5129" max="5129" width="16.42578125" style="25" bestFit="1" customWidth="1"/>
    <col min="5130" max="5130" width="16.5703125" style="25" bestFit="1" customWidth="1"/>
    <col min="5131" max="5131" width="9.140625" style="25" customWidth="1"/>
    <col min="5132" max="5132" width="30.5703125" style="25" customWidth="1"/>
    <col min="5133" max="5327" width="9.140625" style="25" customWidth="1"/>
    <col min="5328" max="5376" width="11.5703125" style="25"/>
    <col min="5377" max="5377" width="9.85546875" style="25" customWidth="1"/>
    <col min="5378" max="5378" width="14.28515625" style="25" customWidth="1"/>
    <col min="5379" max="5379" width="13.5703125" style="25" customWidth="1"/>
    <col min="5380" max="5380" width="57.28515625" style="25" customWidth="1"/>
    <col min="5381" max="5381" width="9.28515625" style="25" customWidth="1"/>
    <col min="5382" max="5382" width="11.28515625" style="25" customWidth="1"/>
    <col min="5383" max="5383" width="43.140625" style="25" customWidth="1"/>
    <col min="5384" max="5384" width="19.7109375" style="25" customWidth="1"/>
    <col min="5385" max="5385" width="16.42578125" style="25" bestFit="1" customWidth="1"/>
    <col min="5386" max="5386" width="16.5703125" style="25" bestFit="1" customWidth="1"/>
    <col min="5387" max="5387" width="9.140625" style="25" customWidth="1"/>
    <col min="5388" max="5388" width="30.5703125" style="25" customWidth="1"/>
    <col min="5389" max="5583" width="9.140625" style="25" customWidth="1"/>
    <col min="5584" max="5632" width="11.5703125" style="25"/>
    <col min="5633" max="5633" width="9.85546875" style="25" customWidth="1"/>
    <col min="5634" max="5634" width="14.28515625" style="25" customWidth="1"/>
    <col min="5635" max="5635" width="13.5703125" style="25" customWidth="1"/>
    <col min="5636" max="5636" width="57.28515625" style="25" customWidth="1"/>
    <col min="5637" max="5637" width="9.28515625" style="25" customWidth="1"/>
    <col min="5638" max="5638" width="11.28515625" style="25" customWidth="1"/>
    <col min="5639" max="5639" width="43.140625" style="25" customWidth="1"/>
    <col min="5640" max="5640" width="19.7109375" style="25" customWidth="1"/>
    <col min="5641" max="5641" width="16.42578125" style="25" bestFit="1" customWidth="1"/>
    <col min="5642" max="5642" width="16.5703125" style="25" bestFit="1" customWidth="1"/>
    <col min="5643" max="5643" width="9.140625" style="25" customWidth="1"/>
    <col min="5644" max="5644" width="30.5703125" style="25" customWidth="1"/>
    <col min="5645" max="5839" width="9.140625" style="25" customWidth="1"/>
    <col min="5840" max="5888" width="11.5703125" style="25"/>
    <col min="5889" max="5889" width="9.85546875" style="25" customWidth="1"/>
    <col min="5890" max="5890" width="14.28515625" style="25" customWidth="1"/>
    <col min="5891" max="5891" width="13.5703125" style="25" customWidth="1"/>
    <col min="5892" max="5892" width="57.28515625" style="25" customWidth="1"/>
    <col min="5893" max="5893" width="9.28515625" style="25" customWidth="1"/>
    <col min="5894" max="5894" width="11.28515625" style="25" customWidth="1"/>
    <col min="5895" max="5895" width="43.140625" style="25" customWidth="1"/>
    <col min="5896" max="5896" width="19.7109375" style="25" customWidth="1"/>
    <col min="5897" max="5897" width="16.42578125" style="25" bestFit="1" customWidth="1"/>
    <col min="5898" max="5898" width="16.5703125" style="25" bestFit="1" customWidth="1"/>
    <col min="5899" max="5899" width="9.140625" style="25" customWidth="1"/>
    <col min="5900" max="5900" width="30.5703125" style="25" customWidth="1"/>
    <col min="5901" max="6095" width="9.140625" style="25" customWidth="1"/>
    <col min="6096" max="6144" width="11.5703125" style="25"/>
    <col min="6145" max="6145" width="9.85546875" style="25" customWidth="1"/>
    <col min="6146" max="6146" width="14.28515625" style="25" customWidth="1"/>
    <col min="6147" max="6147" width="13.5703125" style="25" customWidth="1"/>
    <col min="6148" max="6148" width="57.28515625" style="25" customWidth="1"/>
    <col min="6149" max="6149" width="9.28515625" style="25" customWidth="1"/>
    <col min="6150" max="6150" width="11.28515625" style="25" customWidth="1"/>
    <col min="6151" max="6151" width="43.140625" style="25" customWidth="1"/>
    <col min="6152" max="6152" width="19.7109375" style="25" customWidth="1"/>
    <col min="6153" max="6153" width="16.42578125" style="25" bestFit="1" customWidth="1"/>
    <col min="6154" max="6154" width="16.5703125" style="25" bestFit="1" customWidth="1"/>
    <col min="6155" max="6155" width="9.140625" style="25" customWidth="1"/>
    <col min="6156" max="6156" width="30.5703125" style="25" customWidth="1"/>
    <col min="6157" max="6351" width="9.140625" style="25" customWidth="1"/>
    <col min="6352" max="6400" width="11.5703125" style="25"/>
    <col min="6401" max="6401" width="9.85546875" style="25" customWidth="1"/>
    <col min="6402" max="6402" width="14.28515625" style="25" customWidth="1"/>
    <col min="6403" max="6403" width="13.5703125" style="25" customWidth="1"/>
    <col min="6404" max="6404" width="57.28515625" style="25" customWidth="1"/>
    <col min="6405" max="6405" width="9.28515625" style="25" customWidth="1"/>
    <col min="6406" max="6406" width="11.28515625" style="25" customWidth="1"/>
    <col min="6407" max="6407" width="43.140625" style="25" customWidth="1"/>
    <col min="6408" max="6408" width="19.7109375" style="25" customWidth="1"/>
    <col min="6409" max="6409" width="16.42578125" style="25" bestFit="1" customWidth="1"/>
    <col min="6410" max="6410" width="16.5703125" style="25" bestFit="1" customWidth="1"/>
    <col min="6411" max="6411" width="9.140625" style="25" customWidth="1"/>
    <col min="6412" max="6412" width="30.5703125" style="25" customWidth="1"/>
    <col min="6413" max="6607" width="9.140625" style="25" customWidth="1"/>
    <col min="6608" max="6656" width="11.5703125" style="25"/>
    <col min="6657" max="6657" width="9.85546875" style="25" customWidth="1"/>
    <col min="6658" max="6658" width="14.28515625" style="25" customWidth="1"/>
    <col min="6659" max="6659" width="13.5703125" style="25" customWidth="1"/>
    <col min="6660" max="6660" width="57.28515625" style="25" customWidth="1"/>
    <col min="6661" max="6661" width="9.28515625" style="25" customWidth="1"/>
    <col min="6662" max="6662" width="11.28515625" style="25" customWidth="1"/>
    <col min="6663" max="6663" width="43.140625" style="25" customWidth="1"/>
    <col min="6664" max="6664" width="19.7109375" style="25" customWidth="1"/>
    <col min="6665" max="6665" width="16.42578125" style="25" bestFit="1" customWidth="1"/>
    <col min="6666" max="6666" width="16.5703125" style="25" bestFit="1" customWidth="1"/>
    <col min="6667" max="6667" width="9.140625" style="25" customWidth="1"/>
    <col min="6668" max="6668" width="30.5703125" style="25" customWidth="1"/>
    <col min="6669" max="6863" width="9.140625" style="25" customWidth="1"/>
    <col min="6864" max="6912" width="11.5703125" style="25"/>
    <col min="6913" max="6913" width="9.85546875" style="25" customWidth="1"/>
    <col min="6914" max="6914" width="14.28515625" style="25" customWidth="1"/>
    <col min="6915" max="6915" width="13.5703125" style="25" customWidth="1"/>
    <col min="6916" max="6916" width="57.28515625" style="25" customWidth="1"/>
    <col min="6917" max="6917" width="9.28515625" style="25" customWidth="1"/>
    <col min="6918" max="6918" width="11.28515625" style="25" customWidth="1"/>
    <col min="6919" max="6919" width="43.140625" style="25" customWidth="1"/>
    <col min="6920" max="6920" width="19.7109375" style="25" customWidth="1"/>
    <col min="6921" max="6921" width="16.42578125" style="25" bestFit="1" customWidth="1"/>
    <col min="6922" max="6922" width="16.5703125" style="25" bestFit="1" customWidth="1"/>
    <col min="6923" max="6923" width="9.140625" style="25" customWidth="1"/>
    <col min="6924" max="6924" width="30.5703125" style="25" customWidth="1"/>
    <col min="6925" max="7119" width="9.140625" style="25" customWidth="1"/>
    <col min="7120" max="7168" width="11.5703125" style="25"/>
    <col min="7169" max="7169" width="9.85546875" style="25" customWidth="1"/>
    <col min="7170" max="7170" width="14.28515625" style="25" customWidth="1"/>
    <col min="7171" max="7171" width="13.5703125" style="25" customWidth="1"/>
    <col min="7172" max="7172" width="57.28515625" style="25" customWidth="1"/>
    <col min="7173" max="7173" width="9.28515625" style="25" customWidth="1"/>
    <col min="7174" max="7174" width="11.28515625" style="25" customWidth="1"/>
    <col min="7175" max="7175" width="43.140625" style="25" customWidth="1"/>
    <col min="7176" max="7176" width="19.7109375" style="25" customWidth="1"/>
    <col min="7177" max="7177" width="16.42578125" style="25" bestFit="1" customWidth="1"/>
    <col min="7178" max="7178" width="16.5703125" style="25" bestFit="1" customWidth="1"/>
    <col min="7179" max="7179" width="9.140625" style="25" customWidth="1"/>
    <col min="7180" max="7180" width="30.5703125" style="25" customWidth="1"/>
    <col min="7181" max="7375" width="9.140625" style="25" customWidth="1"/>
    <col min="7376" max="7424" width="11.5703125" style="25"/>
    <col min="7425" max="7425" width="9.85546875" style="25" customWidth="1"/>
    <col min="7426" max="7426" width="14.28515625" style="25" customWidth="1"/>
    <col min="7427" max="7427" width="13.5703125" style="25" customWidth="1"/>
    <col min="7428" max="7428" width="57.28515625" style="25" customWidth="1"/>
    <col min="7429" max="7429" width="9.28515625" style="25" customWidth="1"/>
    <col min="7430" max="7430" width="11.28515625" style="25" customWidth="1"/>
    <col min="7431" max="7431" width="43.140625" style="25" customWidth="1"/>
    <col min="7432" max="7432" width="19.7109375" style="25" customWidth="1"/>
    <col min="7433" max="7433" width="16.42578125" style="25" bestFit="1" customWidth="1"/>
    <col min="7434" max="7434" width="16.5703125" style="25" bestFit="1" customWidth="1"/>
    <col min="7435" max="7435" width="9.140625" style="25" customWidth="1"/>
    <col min="7436" max="7436" width="30.5703125" style="25" customWidth="1"/>
    <col min="7437" max="7631" width="9.140625" style="25" customWidth="1"/>
    <col min="7632" max="7680" width="11.5703125" style="25"/>
    <col min="7681" max="7681" width="9.85546875" style="25" customWidth="1"/>
    <col min="7682" max="7682" width="14.28515625" style="25" customWidth="1"/>
    <col min="7683" max="7683" width="13.5703125" style="25" customWidth="1"/>
    <col min="7684" max="7684" width="57.28515625" style="25" customWidth="1"/>
    <col min="7685" max="7685" width="9.28515625" style="25" customWidth="1"/>
    <col min="7686" max="7686" width="11.28515625" style="25" customWidth="1"/>
    <col min="7687" max="7687" width="43.140625" style="25" customWidth="1"/>
    <col min="7688" max="7688" width="19.7109375" style="25" customWidth="1"/>
    <col min="7689" max="7689" width="16.42578125" style="25" bestFit="1" customWidth="1"/>
    <col min="7690" max="7690" width="16.5703125" style="25" bestFit="1" customWidth="1"/>
    <col min="7691" max="7691" width="9.140625" style="25" customWidth="1"/>
    <col min="7692" max="7692" width="30.5703125" style="25" customWidth="1"/>
    <col min="7693" max="7887" width="9.140625" style="25" customWidth="1"/>
    <col min="7888" max="7936" width="11.5703125" style="25"/>
    <col min="7937" max="7937" width="9.85546875" style="25" customWidth="1"/>
    <col min="7938" max="7938" width="14.28515625" style="25" customWidth="1"/>
    <col min="7939" max="7939" width="13.5703125" style="25" customWidth="1"/>
    <col min="7940" max="7940" width="57.28515625" style="25" customWidth="1"/>
    <col min="7941" max="7941" width="9.28515625" style="25" customWidth="1"/>
    <col min="7942" max="7942" width="11.28515625" style="25" customWidth="1"/>
    <col min="7943" max="7943" width="43.140625" style="25" customWidth="1"/>
    <col min="7944" max="7944" width="19.7109375" style="25" customWidth="1"/>
    <col min="7945" max="7945" width="16.42578125" style="25" bestFit="1" customWidth="1"/>
    <col min="7946" max="7946" width="16.5703125" style="25" bestFit="1" customWidth="1"/>
    <col min="7947" max="7947" width="9.140625" style="25" customWidth="1"/>
    <col min="7948" max="7948" width="30.5703125" style="25" customWidth="1"/>
    <col min="7949" max="8143" width="9.140625" style="25" customWidth="1"/>
    <col min="8144" max="8192" width="11.5703125" style="25"/>
    <col min="8193" max="8193" width="9.85546875" style="25" customWidth="1"/>
    <col min="8194" max="8194" width="14.28515625" style="25" customWidth="1"/>
    <col min="8195" max="8195" width="13.5703125" style="25" customWidth="1"/>
    <col min="8196" max="8196" width="57.28515625" style="25" customWidth="1"/>
    <col min="8197" max="8197" width="9.28515625" style="25" customWidth="1"/>
    <col min="8198" max="8198" width="11.28515625" style="25" customWidth="1"/>
    <col min="8199" max="8199" width="43.140625" style="25" customWidth="1"/>
    <col min="8200" max="8200" width="19.7109375" style="25" customWidth="1"/>
    <col min="8201" max="8201" width="16.42578125" style="25" bestFit="1" customWidth="1"/>
    <col min="8202" max="8202" width="16.5703125" style="25" bestFit="1" customWidth="1"/>
    <col min="8203" max="8203" width="9.140625" style="25" customWidth="1"/>
    <col min="8204" max="8204" width="30.5703125" style="25" customWidth="1"/>
    <col min="8205" max="8399" width="9.140625" style="25" customWidth="1"/>
    <col min="8400" max="8448" width="11.5703125" style="25"/>
    <col min="8449" max="8449" width="9.85546875" style="25" customWidth="1"/>
    <col min="8450" max="8450" width="14.28515625" style="25" customWidth="1"/>
    <col min="8451" max="8451" width="13.5703125" style="25" customWidth="1"/>
    <col min="8452" max="8452" width="57.28515625" style="25" customWidth="1"/>
    <col min="8453" max="8453" width="9.28515625" style="25" customWidth="1"/>
    <col min="8454" max="8454" width="11.28515625" style="25" customWidth="1"/>
    <col min="8455" max="8455" width="43.140625" style="25" customWidth="1"/>
    <col min="8456" max="8456" width="19.7109375" style="25" customWidth="1"/>
    <col min="8457" max="8457" width="16.42578125" style="25" bestFit="1" customWidth="1"/>
    <col min="8458" max="8458" width="16.5703125" style="25" bestFit="1" customWidth="1"/>
    <col min="8459" max="8459" width="9.140625" style="25" customWidth="1"/>
    <col min="8460" max="8460" width="30.5703125" style="25" customWidth="1"/>
    <col min="8461" max="8655" width="9.140625" style="25" customWidth="1"/>
    <col min="8656" max="8704" width="11.5703125" style="25"/>
    <col min="8705" max="8705" width="9.85546875" style="25" customWidth="1"/>
    <col min="8706" max="8706" width="14.28515625" style="25" customWidth="1"/>
    <col min="8707" max="8707" width="13.5703125" style="25" customWidth="1"/>
    <col min="8708" max="8708" width="57.28515625" style="25" customWidth="1"/>
    <col min="8709" max="8709" width="9.28515625" style="25" customWidth="1"/>
    <col min="8710" max="8710" width="11.28515625" style="25" customWidth="1"/>
    <col min="8711" max="8711" width="43.140625" style="25" customWidth="1"/>
    <col min="8712" max="8712" width="19.7109375" style="25" customWidth="1"/>
    <col min="8713" max="8713" width="16.42578125" style="25" bestFit="1" customWidth="1"/>
    <col min="8714" max="8714" width="16.5703125" style="25" bestFit="1" customWidth="1"/>
    <col min="8715" max="8715" width="9.140625" style="25" customWidth="1"/>
    <col min="8716" max="8716" width="30.5703125" style="25" customWidth="1"/>
    <col min="8717" max="8911" width="9.140625" style="25" customWidth="1"/>
    <col min="8912" max="8960" width="11.5703125" style="25"/>
    <col min="8961" max="8961" width="9.85546875" style="25" customWidth="1"/>
    <col min="8962" max="8962" width="14.28515625" style="25" customWidth="1"/>
    <col min="8963" max="8963" width="13.5703125" style="25" customWidth="1"/>
    <col min="8964" max="8964" width="57.28515625" style="25" customWidth="1"/>
    <col min="8965" max="8965" width="9.28515625" style="25" customWidth="1"/>
    <col min="8966" max="8966" width="11.28515625" style="25" customWidth="1"/>
    <col min="8967" max="8967" width="43.140625" style="25" customWidth="1"/>
    <col min="8968" max="8968" width="19.7109375" style="25" customWidth="1"/>
    <col min="8969" max="8969" width="16.42578125" style="25" bestFit="1" customWidth="1"/>
    <col min="8970" max="8970" width="16.5703125" style="25" bestFit="1" customWidth="1"/>
    <col min="8971" max="8971" width="9.140625" style="25" customWidth="1"/>
    <col min="8972" max="8972" width="30.5703125" style="25" customWidth="1"/>
    <col min="8973" max="9167" width="9.140625" style="25" customWidth="1"/>
    <col min="9168" max="9216" width="11.5703125" style="25"/>
    <col min="9217" max="9217" width="9.85546875" style="25" customWidth="1"/>
    <col min="9218" max="9218" width="14.28515625" style="25" customWidth="1"/>
    <col min="9219" max="9219" width="13.5703125" style="25" customWidth="1"/>
    <col min="9220" max="9220" width="57.28515625" style="25" customWidth="1"/>
    <col min="9221" max="9221" width="9.28515625" style="25" customWidth="1"/>
    <col min="9222" max="9222" width="11.28515625" style="25" customWidth="1"/>
    <col min="9223" max="9223" width="43.140625" style="25" customWidth="1"/>
    <col min="9224" max="9224" width="19.7109375" style="25" customWidth="1"/>
    <col min="9225" max="9225" width="16.42578125" style="25" bestFit="1" customWidth="1"/>
    <col min="9226" max="9226" width="16.5703125" style="25" bestFit="1" customWidth="1"/>
    <col min="9227" max="9227" width="9.140625" style="25" customWidth="1"/>
    <col min="9228" max="9228" width="30.5703125" style="25" customWidth="1"/>
    <col min="9229" max="9423" width="9.140625" style="25" customWidth="1"/>
    <col min="9424" max="9472" width="11.5703125" style="25"/>
    <col min="9473" max="9473" width="9.85546875" style="25" customWidth="1"/>
    <col min="9474" max="9474" width="14.28515625" style="25" customWidth="1"/>
    <col min="9475" max="9475" width="13.5703125" style="25" customWidth="1"/>
    <col min="9476" max="9476" width="57.28515625" style="25" customWidth="1"/>
    <col min="9477" max="9477" width="9.28515625" style="25" customWidth="1"/>
    <col min="9478" max="9478" width="11.28515625" style="25" customWidth="1"/>
    <col min="9479" max="9479" width="43.140625" style="25" customWidth="1"/>
    <col min="9480" max="9480" width="19.7109375" style="25" customWidth="1"/>
    <col min="9481" max="9481" width="16.42578125" style="25" bestFit="1" customWidth="1"/>
    <col min="9482" max="9482" width="16.5703125" style="25" bestFit="1" customWidth="1"/>
    <col min="9483" max="9483" width="9.140625" style="25" customWidth="1"/>
    <col min="9484" max="9484" width="30.5703125" style="25" customWidth="1"/>
    <col min="9485" max="9679" width="9.140625" style="25" customWidth="1"/>
    <col min="9680" max="9728" width="11.5703125" style="25"/>
    <col min="9729" max="9729" width="9.85546875" style="25" customWidth="1"/>
    <col min="9730" max="9730" width="14.28515625" style="25" customWidth="1"/>
    <col min="9731" max="9731" width="13.5703125" style="25" customWidth="1"/>
    <col min="9732" max="9732" width="57.28515625" style="25" customWidth="1"/>
    <col min="9733" max="9733" width="9.28515625" style="25" customWidth="1"/>
    <col min="9734" max="9734" width="11.28515625" style="25" customWidth="1"/>
    <col min="9735" max="9735" width="43.140625" style="25" customWidth="1"/>
    <col min="9736" max="9736" width="19.7109375" style="25" customWidth="1"/>
    <col min="9737" max="9737" width="16.42578125" style="25" bestFit="1" customWidth="1"/>
    <col min="9738" max="9738" width="16.5703125" style="25" bestFit="1" customWidth="1"/>
    <col min="9739" max="9739" width="9.140625" style="25" customWidth="1"/>
    <col min="9740" max="9740" width="30.5703125" style="25" customWidth="1"/>
    <col min="9741" max="9935" width="9.140625" style="25" customWidth="1"/>
    <col min="9936" max="9984" width="11.5703125" style="25"/>
    <col min="9985" max="9985" width="9.85546875" style="25" customWidth="1"/>
    <col min="9986" max="9986" width="14.28515625" style="25" customWidth="1"/>
    <col min="9987" max="9987" width="13.5703125" style="25" customWidth="1"/>
    <col min="9988" max="9988" width="57.28515625" style="25" customWidth="1"/>
    <col min="9989" max="9989" width="9.28515625" style="25" customWidth="1"/>
    <col min="9990" max="9990" width="11.28515625" style="25" customWidth="1"/>
    <col min="9991" max="9991" width="43.140625" style="25" customWidth="1"/>
    <col min="9992" max="9992" width="19.7109375" style="25" customWidth="1"/>
    <col min="9993" max="9993" width="16.42578125" style="25" bestFit="1" customWidth="1"/>
    <col min="9994" max="9994" width="16.5703125" style="25" bestFit="1" customWidth="1"/>
    <col min="9995" max="9995" width="9.140625" style="25" customWidth="1"/>
    <col min="9996" max="9996" width="30.5703125" style="25" customWidth="1"/>
    <col min="9997" max="10191" width="9.140625" style="25" customWidth="1"/>
    <col min="10192" max="10240" width="11.5703125" style="25"/>
    <col min="10241" max="10241" width="9.85546875" style="25" customWidth="1"/>
    <col min="10242" max="10242" width="14.28515625" style="25" customWidth="1"/>
    <col min="10243" max="10243" width="13.5703125" style="25" customWidth="1"/>
    <col min="10244" max="10244" width="57.28515625" style="25" customWidth="1"/>
    <col min="10245" max="10245" width="9.28515625" style="25" customWidth="1"/>
    <col min="10246" max="10246" width="11.28515625" style="25" customWidth="1"/>
    <col min="10247" max="10247" width="43.140625" style="25" customWidth="1"/>
    <col min="10248" max="10248" width="19.7109375" style="25" customWidth="1"/>
    <col min="10249" max="10249" width="16.42578125" style="25" bestFit="1" customWidth="1"/>
    <col min="10250" max="10250" width="16.5703125" style="25" bestFit="1" customWidth="1"/>
    <col min="10251" max="10251" width="9.140625" style="25" customWidth="1"/>
    <col min="10252" max="10252" width="30.5703125" style="25" customWidth="1"/>
    <col min="10253" max="10447" width="9.140625" style="25" customWidth="1"/>
    <col min="10448" max="10496" width="11.5703125" style="25"/>
    <col min="10497" max="10497" width="9.85546875" style="25" customWidth="1"/>
    <col min="10498" max="10498" width="14.28515625" style="25" customWidth="1"/>
    <col min="10499" max="10499" width="13.5703125" style="25" customWidth="1"/>
    <col min="10500" max="10500" width="57.28515625" style="25" customWidth="1"/>
    <col min="10501" max="10501" width="9.28515625" style="25" customWidth="1"/>
    <col min="10502" max="10502" width="11.28515625" style="25" customWidth="1"/>
    <col min="10503" max="10503" width="43.140625" style="25" customWidth="1"/>
    <col min="10504" max="10504" width="19.7109375" style="25" customWidth="1"/>
    <col min="10505" max="10505" width="16.42578125" style="25" bestFit="1" customWidth="1"/>
    <col min="10506" max="10506" width="16.5703125" style="25" bestFit="1" customWidth="1"/>
    <col min="10507" max="10507" width="9.140625" style="25" customWidth="1"/>
    <col min="10508" max="10508" width="30.5703125" style="25" customWidth="1"/>
    <col min="10509" max="10703" width="9.140625" style="25" customWidth="1"/>
    <col min="10704" max="10752" width="11.5703125" style="25"/>
    <col min="10753" max="10753" width="9.85546875" style="25" customWidth="1"/>
    <col min="10754" max="10754" width="14.28515625" style="25" customWidth="1"/>
    <col min="10755" max="10755" width="13.5703125" style="25" customWidth="1"/>
    <col min="10756" max="10756" width="57.28515625" style="25" customWidth="1"/>
    <col min="10757" max="10757" width="9.28515625" style="25" customWidth="1"/>
    <col min="10758" max="10758" width="11.28515625" style="25" customWidth="1"/>
    <col min="10759" max="10759" width="43.140625" style="25" customWidth="1"/>
    <col min="10760" max="10760" width="19.7109375" style="25" customWidth="1"/>
    <col min="10761" max="10761" width="16.42578125" style="25" bestFit="1" customWidth="1"/>
    <col min="10762" max="10762" width="16.5703125" style="25" bestFit="1" customWidth="1"/>
    <col min="10763" max="10763" width="9.140625" style="25" customWidth="1"/>
    <col min="10764" max="10764" width="30.5703125" style="25" customWidth="1"/>
    <col min="10765" max="10959" width="9.140625" style="25" customWidth="1"/>
    <col min="10960" max="11008" width="11.5703125" style="25"/>
    <col min="11009" max="11009" width="9.85546875" style="25" customWidth="1"/>
    <col min="11010" max="11010" width="14.28515625" style="25" customWidth="1"/>
    <col min="11011" max="11011" width="13.5703125" style="25" customWidth="1"/>
    <col min="11012" max="11012" width="57.28515625" style="25" customWidth="1"/>
    <col min="11013" max="11013" width="9.28515625" style="25" customWidth="1"/>
    <col min="11014" max="11014" width="11.28515625" style="25" customWidth="1"/>
    <col min="11015" max="11015" width="43.140625" style="25" customWidth="1"/>
    <col min="11016" max="11016" width="19.7109375" style="25" customWidth="1"/>
    <col min="11017" max="11017" width="16.42578125" style="25" bestFit="1" customWidth="1"/>
    <col min="11018" max="11018" width="16.5703125" style="25" bestFit="1" customWidth="1"/>
    <col min="11019" max="11019" width="9.140625" style="25" customWidth="1"/>
    <col min="11020" max="11020" width="30.5703125" style="25" customWidth="1"/>
    <col min="11021" max="11215" width="9.140625" style="25" customWidth="1"/>
    <col min="11216" max="11264" width="11.5703125" style="25"/>
    <col min="11265" max="11265" width="9.85546875" style="25" customWidth="1"/>
    <col min="11266" max="11266" width="14.28515625" style="25" customWidth="1"/>
    <col min="11267" max="11267" width="13.5703125" style="25" customWidth="1"/>
    <col min="11268" max="11268" width="57.28515625" style="25" customWidth="1"/>
    <col min="11269" max="11269" width="9.28515625" style="25" customWidth="1"/>
    <col min="11270" max="11270" width="11.28515625" style="25" customWidth="1"/>
    <col min="11271" max="11271" width="43.140625" style="25" customWidth="1"/>
    <col min="11272" max="11272" width="19.7109375" style="25" customWidth="1"/>
    <col min="11273" max="11273" width="16.42578125" style="25" bestFit="1" customWidth="1"/>
    <col min="11274" max="11274" width="16.5703125" style="25" bestFit="1" customWidth="1"/>
    <col min="11275" max="11275" width="9.140625" style="25" customWidth="1"/>
    <col min="11276" max="11276" width="30.5703125" style="25" customWidth="1"/>
    <col min="11277" max="11471" width="9.140625" style="25" customWidth="1"/>
    <col min="11472" max="11520" width="11.5703125" style="25"/>
    <col min="11521" max="11521" width="9.85546875" style="25" customWidth="1"/>
    <col min="11522" max="11522" width="14.28515625" style="25" customWidth="1"/>
    <col min="11523" max="11523" width="13.5703125" style="25" customWidth="1"/>
    <col min="11524" max="11524" width="57.28515625" style="25" customWidth="1"/>
    <col min="11525" max="11525" width="9.28515625" style="25" customWidth="1"/>
    <col min="11526" max="11526" width="11.28515625" style="25" customWidth="1"/>
    <col min="11527" max="11527" width="43.140625" style="25" customWidth="1"/>
    <col min="11528" max="11528" width="19.7109375" style="25" customWidth="1"/>
    <col min="11529" max="11529" width="16.42578125" style="25" bestFit="1" customWidth="1"/>
    <col min="11530" max="11530" width="16.5703125" style="25" bestFit="1" customWidth="1"/>
    <col min="11531" max="11531" width="9.140625" style="25" customWidth="1"/>
    <col min="11532" max="11532" width="30.5703125" style="25" customWidth="1"/>
    <col min="11533" max="11727" width="9.140625" style="25" customWidth="1"/>
    <col min="11728" max="11776" width="11.5703125" style="25"/>
    <col min="11777" max="11777" width="9.85546875" style="25" customWidth="1"/>
    <col min="11778" max="11778" width="14.28515625" style="25" customWidth="1"/>
    <col min="11779" max="11779" width="13.5703125" style="25" customWidth="1"/>
    <col min="11780" max="11780" width="57.28515625" style="25" customWidth="1"/>
    <col min="11781" max="11781" width="9.28515625" style="25" customWidth="1"/>
    <col min="11782" max="11782" width="11.28515625" style="25" customWidth="1"/>
    <col min="11783" max="11783" width="43.140625" style="25" customWidth="1"/>
    <col min="11784" max="11784" width="19.7109375" style="25" customWidth="1"/>
    <col min="11785" max="11785" width="16.42578125" style="25" bestFit="1" customWidth="1"/>
    <col min="11786" max="11786" width="16.5703125" style="25" bestFit="1" customWidth="1"/>
    <col min="11787" max="11787" width="9.140625" style="25" customWidth="1"/>
    <col min="11788" max="11788" width="30.5703125" style="25" customWidth="1"/>
    <col min="11789" max="11983" width="9.140625" style="25" customWidth="1"/>
    <col min="11984" max="12032" width="11.5703125" style="25"/>
    <col min="12033" max="12033" width="9.85546875" style="25" customWidth="1"/>
    <col min="12034" max="12034" width="14.28515625" style="25" customWidth="1"/>
    <col min="12035" max="12035" width="13.5703125" style="25" customWidth="1"/>
    <col min="12036" max="12036" width="57.28515625" style="25" customWidth="1"/>
    <col min="12037" max="12037" width="9.28515625" style="25" customWidth="1"/>
    <col min="12038" max="12038" width="11.28515625" style="25" customWidth="1"/>
    <col min="12039" max="12039" width="43.140625" style="25" customWidth="1"/>
    <col min="12040" max="12040" width="19.7109375" style="25" customWidth="1"/>
    <col min="12041" max="12041" width="16.42578125" style="25" bestFit="1" customWidth="1"/>
    <col min="12042" max="12042" width="16.5703125" style="25" bestFit="1" customWidth="1"/>
    <col min="12043" max="12043" width="9.140625" style="25" customWidth="1"/>
    <col min="12044" max="12044" width="30.5703125" style="25" customWidth="1"/>
    <col min="12045" max="12239" width="9.140625" style="25" customWidth="1"/>
    <col min="12240" max="12288" width="11.5703125" style="25"/>
    <col min="12289" max="12289" width="9.85546875" style="25" customWidth="1"/>
    <col min="12290" max="12290" width="14.28515625" style="25" customWidth="1"/>
    <col min="12291" max="12291" width="13.5703125" style="25" customWidth="1"/>
    <col min="12292" max="12292" width="57.28515625" style="25" customWidth="1"/>
    <col min="12293" max="12293" width="9.28515625" style="25" customWidth="1"/>
    <col min="12294" max="12294" width="11.28515625" style="25" customWidth="1"/>
    <col min="12295" max="12295" width="43.140625" style="25" customWidth="1"/>
    <col min="12296" max="12296" width="19.7109375" style="25" customWidth="1"/>
    <col min="12297" max="12297" width="16.42578125" style="25" bestFit="1" customWidth="1"/>
    <col min="12298" max="12298" width="16.5703125" style="25" bestFit="1" customWidth="1"/>
    <col min="12299" max="12299" width="9.140625" style="25" customWidth="1"/>
    <col min="12300" max="12300" width="30.5703125" style="25" customWidth="1"/>
    <col min="12301" max="12495" width="9.140625" style="25" customWidth="1"/>
    <col min="12496" max="12544" width="11.5703125" style="25"/>
    <col min="12545" max="12545" width="9.85546875" style="25" customWidth="1"/>
    <col min="12546" max="12546" width="14.28515625" style="25" customWidth="1"/>
    <col min="12547" max="12547" width="13.5703125" style="25" customWidth="1"/>
    <col min="12548" max="12548" width="57.28515625" style="25" customWidth="1"/>
    <col min="12549" max="12549" width="9.28515625" style="25" customWidth="1"/>
    <col min="12550" max="12550" width="11.28515625" style="25" customWidth="1"/>
    <col min="12551" max="12551" width="43.140625" style="25" customWidth="1"/>
    <col min="12552" max="12552" width="19.7109375" style="25" customWidth="1"/>
    <col min="12553" max="12553" width="16.42578125" style="25" bestFit="1" customWidth="1"/>
    <col min="12554" max="12554" width="16.5703125" style="25" bestFit="1" customWidth="1"/>
    <col min="12555" max="12555" width="9.140625" style="25" customWidth="1"/>
    <col min="12556" max="12556" width="30.5703125" style="25" customWidth="1"/>
    <col min="12557" max="12751" width="9.140625" style="25" customWidth="1"/>
    <col min="12752" max="12800" width="11.5703125" style="25"/>
    <col min="12801" max="12801" width="9.85546875" style="25" customWidth="1"/>
    <col min="12802" max="12802" width="14.28515625" style="25" customWidth="1"/>
    <col min="12803" max="12803" width="13.5703125" style="25" customWidth="1"/>
    <col min="12804" max="12804" width="57.28515625" style="25" customWidth="1"/>
    <col min="12805" max="12805" width="9.28515625" style="25" customWidth="1"/>
    <col min="12806" max="12806" width="11.28515625" style="25" customWidth="1"/>
    <col min="12807" max="12807" width="43.140625" style="25" customWidth="1"/>
    <col min="12808" max="12808" width="19.7109375" style="25" customWidth="1"/>
    <col min="12809" max="12809" width="16.42578125" style="25" bestFit="1" customWidth="1"/>
    <col min="12810" max="12810" width="16.5703125" style="25" bestFit="1" customWidth="1"/>
    <col min="12811" max="12811" width="9.140625" style="25" customWidth="1"/>
    <col min="12812" max="12812" width="30.5703125" style="25" customWidth="1"/>
    <col min="12813" max="13007" width="9.140625" style="25" customWidth="1"/>
    <col min="13008" max="13056" width="11.5703125" style="25"/>
    <col min="13057" max="13057" width="9.85546875" style="25" customWidth="1"/>
    <col min="13058" max="13058" width="14.28515625" style="25" customWidth="1"/>
    <col min="13059" max="13059" width="13.5703125" style="25" customWidth="1"/>
    <col min="13060" max="13060" width="57.28515625" style="25" customWidth="1"/>
    <col min="13061" max="13061" width="9.28515625" style="25" customWidth="1"/>
    <col min="13062" max="13062" width="11.28515625" style="25" customWidth="1"/>
    <col min="13063" max="13063" width="43.140625" style="25" customWidth="1"/>
    <col min="13064" max="13064" width="19.7109375" style="25" customWidth="1"/>
    <col min="13065" max="13065" width="16.42578125" style="25" bestFit="1" customWidth="1"/>
    <col min="13066" max="13066" width="16.5703125" style="25" bestFit="1" customWidth="1"/>
    <col min="13067" max="13067" width="9.140625" style="25" customWidth="1"/>
    <col min="13068" max="13068" width="30.5703125" style="25" customWidth="1"/>
    <col min="13069" max="13263" width="9.140625" style="25" customWidth="1"/>
    <col min="13264" max="13312" width="11.5703125" style="25"/>
    <col min="13313" max="13313" width="9.85546875" style="25" customWidth="1"/>
    <col min="13314" max="13314" width="14.28515625" style="25" customWidth="1"/>
    <col min="13315" max="13315" width="13.5703125" style="25" customWidth="1"/>
    <col min="13316" max="13316" width="57.28515625" style="25" customWidth="1"/>
    <col min="13317" max="13317" width="9.28515625" style="25" customWidth="1"/>
    <col min="13318" max="13318" width="11.28515625" style="25" customWidth="1"/>
    <col min="13319" max="13319" width="43.140625" style="25" customWidth="1"/>
    <col min="13320" max="13320" width="19.7109375" style="25" customWidth="1"/>
    <col min="13321" max="13321" width="16.42578125" style="25" bestFit="1" customWidth="1"/>
    <col min="13322" max="13322" width="16.5703125" style="25" bestFit="1" customWidth="1"/>
    <col min="13323" max="13323" width="9.140625" style="25" customWidth="1"/>
    <col min="13324" max="13324" width="30.5703125" style="25" customWidth="1"/>
    <col min="13325" max="13519" width="9.140625" style="25" customWidth="1"/>
    <col min="13520" max="13568" width="11.5703125" style="25"/>
    <col min="13569" max="13569" width="9.85546875" style="25" customWidth="1"/>
    <col min="13570" max="13570" width="14.28515625" style="25" customWidth="1"/>
    <col min="13571" max="13571" width="13.5703125" style="25" customWidth="1"/>
    <col min="13572" max="13572" width="57.28515625" style="25" customWidth="1"/>
    <col min="13573" max="13573" width="9.28515625" style="25" customWidth="1"/>
    <col min="13574" max="13574" width="11.28515625" style="25" customWidth="1"/>
    <col min="13575" max="13575" width="43.140625" style="25" customWidth="1"/>
    <col min="13576" max="13576" width="19.7109375" style="25" customWidth="1"/>
    <col min="13577" max="13577" width="16.42578125" style="25" bestFit="1" customWidth="1"/>
    <col min="13578" max="13578" width="16.5703125" style="25" bestFit="1" customWidth="1"/>
    <col min="13579" max="13579" width="9.140625" style="25" customWidth="1"/>
    <col min="13580" max="13580" width="30.5703125" style="25" customWidth="1"/>
    <col min="13581" max="13775" width="9.140625" style="25" customWidth="1"/>
    <col min="13776" max="13824" width="11.5703125" style="25"/>
    <col min="13825" max="13825" width="9.85546875" style="25" customWidth="1"/>
    <col min="13826" max="13826" width="14.28515625" style="25" customWidth="1"/>
    <col min="13827" max="13827" width="13.5703125" style="25" customWidth="1"/>
    <col min="13828" max="13828" width="57.28515625" style="25" customWidth="1"/>
    <col min="13829" max="13829" width="9.28515625" style="25" customWidth="1"/>
    <col min="13830" max="13830" width="11.28515625" style="25" customWidth="1"/>
    <col min="13831" max="13831" width="43.140625" style="25" customWidth="1"/>
    <col min="13832" max="13832" width="19.7109375" style="25" customWidth="1"/>
    <col min="13833" max="13833" width="16.42578125" style="25" bestFit="1" customWidth="1"/>
    <col min="13834" max="13834" width="16.5703125" style="25" bestFit="1" customWidth="1"/>
    <col min="13835" max="13835" width="9.140625" style="25" customWidth="1"/>
    <col min="13836" max="13836" width="30.5703125" style="25" customWidth="1"/>
    <col min="13837" max="14031" width="9.140625" style="25" customWidth="1"/>
    <col min="14032" max="14080" width="11.5703125" style="25"/>
    <col min="14081" max="14081" width="9.85546875" style="25" customWidth="1"/>
    <col min="14082" max="14082" width="14.28515625" style="25" customWidth="1"/>
    <col min="14083" max="14083" width="13.5703125" style="25" customWidth="1"/>
    <col min="14084" max="14084" width="57.28515625" style="25" customWidth="1"/>
    <col min="14085" max="14085" width="9.28515625" style="25" customWidth="1"/>
    <col min="14086" max="14086" width="11.28515625" style="25" customWidth="1"/>
    <col min="14087" max="14087" width="43.140625" style="25" customWidth="1"/>
    <col min="14088" max="14088" width="19.7109375" style="25" customWidth="1"/>
    <col min="14089" max="14089" width="16.42578125" style="25" bestFit="1" customWidth="1"/>
    <col min="14090" max="14090" width="16.5703125" style="25" bestFit="1" customWidth="1"/>
    <col min="14091" max="14091" width="9.140625" style="25" customWidth="1"/>
    <col min="14092" max="14092" width="30.5703125" style="25" customWidth="1"/>
    <col min="14093" max="14287" width="9.140625" style="25" customWidth="1"/>
    <col min="14288" max="14336" width="11.5703125" style="25"/>
    <col min="14337" max="14337" width="9.85546875" style="25" customWidth="1"/>
    <col min="14338" max="14338" width="14.28515625" style="25" customWidth="1"/>
    <col min="14339" max="14339" width="13.5703125" style="25" customWidth="1"/>
    <col min="14340" max="14340" width="57.28515625" style="25" customWidth="1"/>
    <col min="14341" max="14341" width="9.28515625" style="25" customWidth="1"/>
    <col min="14342" max="14342" width="11.28515625" style="25" customWidth="1"/>
    <col min="14343" max="14343" width="43.140625" style="25" customWidth="1"/>
    <col min="14344" max="14344" width="19.7109375" style="25" customWidth="1"/>
    <col min="14345" max="14345" width="16.42578125" style="25" bestFit="1" customWidth="1"/>
    <col min="14346" max="14346" width="16.5703125" style="25" bestFit="1" customWidth="1"/>
    <col min="14347" max="14347" width="9.140625" style="25" customWidth="1"/>
    <col min="14348" max="14348" width="30.5703125" style="25" customWidth="1"/>
    <col min="14349" max="14543" width="9.140625" style="25" customWidth="1"/>
    <col min="14544" max="14592" width="11.5703125" style="25"/>
    <col min="14593" max="14593" width="9.85546875" style="25" customWidth="1"/>
    <col min="14594" max="14594" width="14.28515625" style="25" customWidth="1"/>
    <col min="14595" max="14595" width="13.5703125" style="25" customWidth="1"/>
    <col min="14596" max="14596" width="57.28515625" style="25" customWidth="1"/>
    <col min="14597" max="14597" width="9.28515625" style="25" customWidth="1"/>
    <col min="14598" max="14598" width="11.28515625" style="25" customWidth="1"/>
    <col min="14599" max="14599" width="43.140625" style="25" customWidth="1"/>
    <col min="14600" max="14600" width="19.7109375" style="25" customWidth="1"/>
    <col min="14601" max="14601" width="16.42578125" style="25" bestFit="1" customWidth="1"/>
    <col min="14602" max="14602" width="16.5703125" style="25" bestFit="1" customWidth="1"/>
    <col min="14603" max="14603" width="9.140625" style="25" customWidth="1"/>
    <col min="14604" max="14604" width="30.5703125" style="25" customWidth="1"/>
    <col min="14605" max="14799" width="9.140625" style="25" customWidth="1"/>
    <col min="14800" max="14848" width="11.5703125" style="25"/>
    <col min="14849" max="14849" width="9.85546875" style="25" customWidth="1"/>
    <col min="14850" max="14850" width="14.28515625" style="25" customWidth="1"/>
    <col min="14851" max="14851" width="13.5703125" style="25" customWidth="1"/>
    <col min="14852" max="14852" width="57.28515625" style="25" customWidth="1"/>
    <col min="14853" max="14853" width="9.28515625" style="25" customWidth="1"/>
    <col min="14854" max="14854" width="11.28515625" style="25" customWidth="1"/>
    <col min="14855" max="14855" width="43.140625" style="25" customWidth="1"/>
    <col min="14856" max="14856" width="19.7109375" style="25" customWidth="1"/>
    <col min="14857" max="14857" width="16.42578125" style="25" bestFit="1" customWidth="1"/>
    <col min="14858" max="14858" width="16.5703125" style="25" bestFit="1" customWidth="1"/>
    <col min="14859" max="14859" width="9.140625" style="25" customWidth="1"/>
    <col min="14860" max="14860" width="30.5703125" style="25" customWidth="1"/>
    <col min="14861" max="15055" width="9.140625" style="25" customWidth="1"/>
    <col min="15056" max="15104" width="11.5703125" style="25"/>
    <col min="15105" max="15105" width="9.85546875" style="25" customWidth="1"/>
    <col min="15106" max="15106" width="14.28515625" style="25" customWidth="1"/>
    <col min="15107" max="15107" width="13.5703125" style="25" customWidth="1"/>
    <col min="15108" max="15108" width="57.28515625" style="25" customWidth="1"/>
    <col min="15109" max="15109" width="9.28515625" style="25" customWidth="1"/>
    <col min="15110" max="15110" width="11.28515625" style="25" customWidth="1"/>
    <col min="15111" max="15111" width="43.140625" style="25" customWidth="1"/>
    <col min="15112" max="15112" width="19.7109375" style="25" customWidth="1"/>
    <col min="15113" max="15113" width="16.42578125" style="25" bestFit="1" customWidth="1"/>
    <col min="15114" max="15114" width="16.5703125" style="25" bestFit="1" customWidth="1"/>
    <col min="15115" max="15115" width="9.140625" style="25" customWidth="1"/>
    <col min="15116" max="15116" width="30.5703125" style="25" customWidth="1"/>
    <col min="15117" max="15311" width="9.140625" style="25" customWidth="1"/>
    <col min="15312" max="15360" width="11.5703125" style="25"/>
    <col min="15361" max="15361" width="9.85546875" style="25" customWidth="1"/>
    <col min="15362" max="15362" width="14.28515625" style="25" customWidth="1"/>
    <col min="15363" max="15363" width="13.5703125" style="25" customWidth="1"/>
    <col min="15364" max="15364" width="57.28515625" style="25" customWidth="1"/>
    <col min="15365" max="15365" width="9.28515625" style="25" customWidth="1"/>
    <col min="15366" max="15366" width="11.28515625" style="25" customWidth="1"/>
    <col min="15367" max="15367" width="43.140625" style="25" customWidth="1"/>
    <col min="15368" max="15368" width="19.7109375" style="25" customWidth="1"/>
    <col min="15369" max="15369" width="16.42578125" style="25" bestFit="1" customWidth="1"/>
    <col min="15370" max="15370" width="16.5703125" style="25" bestFit="1" customWidth="1"/>
    <col min="15371" max="15371" width="9.140625" style="25" customWidth="1"/>
    <col min="15372" max="15372" width="30.5703125" style="25" customWidth="1"/>
    <col min="15373" max="15567" width="9.140625" style="25" customWidth="1"/>
    <col min="15568" max="15616" width="11.5703125" style="25"/>
    <col min="15617" max="15617" width="9.85546875" style="25" customWidth="1"/>
    <col min="15618" max="15618" width="14.28515625" style="25" customWidth="1"/>
    <col min="15619" max="15619" width="13.5703125" style="25" customWidth="1"/>
    <col min="15620" max="15620" width="57.28515625" style="25" customWidth="1"/>
    <col min="15621" max="15621" width="9.28515625" style="25" customWidth="1"/>
    <col min="15622" max="15622" width="11.28515625" style="25" customWidth="1"/>
    <col min="15623" max="15623" width="43.140625" style="25" customWidth="1"/>
    <col min="15624" max="15624" width="19.7109375" style="25" customWidth="1"/>
    <col min="15625" max="15625" width="16.42578125" style="25" bestFit="1" customWidth="1"/>
    <col min="15626" max="15626" width="16.5703125" style="25" bestFit="1" customWidth="1"/>
    <col min="15627" max="15627" width="9.140625" style="25" customWidth="1"/>
    <col min="15628" max="15628" width="30.5703125" style="25" customWidth="1"/>
    <col min="15629" max="15823" width="9.140625" style="25" customWidth="1"/>
    <col min="15824" max="15872" width="11.5703125" style="25"/>
    <col min="15873" max="15873" width="9.85546875" style="25" customWidth="1"/>
    <col min="15874" max="15874" width="14.28515625" style="25" customWidth="1"/>
    <col min="15875" max="15875" width="13.5703125" style="25" customWidth="1"/>
    <col min="15876" max="15876" width="57.28515625" style="25" customWidth="1"/>
    <col min="15877" max="15877" width="9.28515625" style="25" customWidth="1"/>
    <col min="15878" max="15878" width="11.28515625" style="25" customWidth="1"/>
    <col min="15879" max="15879" width="43.140625" style="25" customWidth="1"/>
    <col min="15880" max="15880" width="19.7109375" style="25" customWidth="1"/>
    <col min="15881" max="15881" width="16.42578125" style="25" bestFit="1" customWidth="1"/>
    <col min="15882" max="15882" width="16.5703125" style="25" bestFit="1" customWidth="1"/>
    <col min="15883" max="15883" width="9.140625" style="25" customWidth="1"/>
    <col min="15884" max="15884" width="30.5703125" style="25" customWidth="1"/>
    <col min="15885" max="16079" width="9.140625" style="25" customWidth="1"/>
    <col min="16080" max="16128" width="11.5703125" style="25"/>
    <col min="16129" max="16129" width="9.85546875" style="25" customWidth="1"/>
    <col min="16130" max="16130" width="14.28515625" style="25" customWidth="1"/>
    <col min="16131" max="16131" width="13.5703125" style="25" customWidth="1"/>
    <col min="16132" max="16132" width="57.28515625" style="25" customWidth="1"/>
    <col min="16133" max="16133" width="9.28515625" style="25" customWidth="1"/>
    <col min="16134" max="16134" width="11.28515625" style="25" customWidth="1"/>
    <col min="16135" max="16135" width="43.140625" style="25" customWidth="1"/>
    <col min="16136" max="16136" width="19.7109375" style="25" customWidth="1"/>
    <col min="16137" max="16137" width="16.42578125" style="25" bestFit="1" customWidth="1"/>
    <col min="16138" max="16138" width="16.5703125" style="25" bestFit="1" customWidth="1"/>
    <col min="16139" max="16139" width="9.140625" style="25" customWidth="1"/>
    <col min="16140" max="16140" width="30.5703125" style="25" customWidth="1"/>
    <col min="16141" max="16335" width="9.140625" style="25" customWidth="1"/>
    <col min="16336" max="16384" width="11.5703125" style="25"/>
  </cols>
  <sheetData>
    <row r="1" spans="1:8" ht="122.25" customHeight="1" x14ac:dyDescent="0.2">
      <c r="A1" s="291" t="s">
        <v>1</v>
      </c>
      <c r="B1" s="291"/>
      <c r="C1" s="291"/>
      <c r="D1" s="291"/>
      <c r="E1" s="291"/>
      <c r="F1" s="291"/>
      <c r="G1" s="291"/>
    </row>
    <row r="2" spans="1:8" ht="15.75" x14ac:dyDescent="0.2">
      <c r="A2" s="292" t="s">
        <v>2</v>
      </c>
      <c r="B2" s="292"/>
      <c r="C2" s="292"/>
      <c r="D2" s="292"/>
      <c r="E2" s="25"/>
      <c r="F2" s="25"/>
    </row>
    <row r="3" spans="1:8" ht="15.75" customHeight="1" x14ac:dyDescent="0.2">
      <c r="A3" s="224" t="str">
        <f>'[1]PLANILHA DE ORÇAMENTO- ANEXO 16'!A6:H6</f>
        <v>Objeto: REFORMA,REVITALIZAÇÃO E ADEQUAÇÃO DA AAPP(ASS. ATLÉTICA DE PORTO PRIMAVERA) 2ª ETAPA</v>
      </c>
      <c r="B3" s="224"/>
      <c r="C3" s="224"/>
      <c r="D3" s="224"/>
      <c r="E3" s="224"/>
      <c r="F3" s="224"/>
      <c r="G3" s="224"/>
    </row>
    <row r="4" spans="1:8" ht="15.75" x14ac:dyDescent="0.2">
      <c r="A4" s="226" t="s">
        <v>3</v>
      </c>
      <c r="B4" s="226"/>
      <c r="C4" s="226"/>
      <c r="D4" s="226"/>
      <c r="E4" s="1"/>
      <c r="F4" s="1"/>
      <c r="G4" s="3"/>
    </row>
    <row r="5" spans="1:8" ht="15.75" x14ac:dyDescent="0.2">
      <c r="A5" s="238" t="str">
        <f>'PLANILHA DE ORÇAMENTO- ANEXO 16'!A8:E8</f>
        <v xml:space="preserve">Data da Elaboração: 24 de Fevereiro de 2026. </v>
      </c>
      <c r="B5" s="238"/>
      <c r="C5" s="238"/>
      <c r="D5" s="238"/>
      <c r="E5" s="1"/>
      <c r="F5" s="1"/>
      <c r="G5" s="7"/>
    </row>
    <row r="6" spans="1:8" ht="15.75" x14ac:dyDescent="0.2">
      <c r="A6" s="224" t="str">
        <f>'PLANILHA DE ORÇAMENTO- ANEXO 16'!A9:D9</f>
        <v>Ref. Boletim de custos utilizado: SINAPI/CDHU 199 01/2026 Com desoneração</v>
      </c>
      <c r="B6" s="224"/>
      <c r="C6" s="224"/>
      <c r="D6" s="224"/>
      <c r="E6" s="1"/>
      <c r="F6" s="1"/>
      <c r="G6" s="7"/>
    </row>
    <row r="7" spans="1:8" ht="15.75" x14ac:dyDescent="0.2">
      <c r="A7" s="288" t="s">
        <v>6</v>
      </c>
      <c r="B7" s="289" t="s">
        <v>7</v>
      </c>
      <c r="C7" s="289" t="s">
        <v>8</v>
      </c>
      <c r="D7" s="289" t="s">
        <v>9</v>
      </c>
      <c r="E7" s="290" t="s">
        <v>82</v>
      </c>
      <c r="F7" s="290"/>
      <c r="G7" s="290"/>
    </row>
    <row r="8" spans="1:8" s="27" customFormat="1" ht="15.75" x14ac:dyDescent="0.25">
      <c r="A8" s="288"/>
      <c r="B8" s="289"/>
      <c r="C8" s="289"/>
      <c r="D8" s="289"/>
      <c r="E8" s="26" t="s">
        <v>83</v>
      </c>
      <c r="F8" s="26" t="s">
        <v>84</v>
      </c>
      <c r="G8" s="26" t="s">
        <v>85</v>
      </c>
    </row>
    <row r="9" spans="1:8" s="27" customFormat="1" ht="15.75" x14ac:dyDescent="0.25">
      <c r="A9" s="94" t="s">
        <v>14</v>
      </c>
      <c r="B9" s="95"/>
      <c r="C9" s="95"/>
      <c r="D9" s="96" t="s">
        <v>15</v>
      </c>
      <c r="E9" s="95"/>
      <c r="F9" s="95"/>
      <c r="G9" s="95"/>
      <c r="H9" s="28"/>
    </row>
    <row r="10" spans="1:8" s="27" customFormat="1" ht="30.75" customHeight="1" x14ac:dyDescent="0.25">
      <c r="A10" s="93" t="s">
        <v>16</v>
      </c>
      <c r="B10" s="90" t="str">
        <f>'[1]PLANILHA DE ORÇAMENTO- ANEXO 16'!B13</f>
        <v>CDHU</v>
      </c>
      <c r="C10" s="90" t="str">
        <f>'[1]PLANILHA DE ORÇAMENTO- ANEXO 16'!C13</f>
        <v>02.08.040</v>
      </c>
      <c r="D10" s="98" t="str">
        <f>'[1]PLANILHA DE ORÇAMENTO- ANEXO 16'!D13</f>
        <v>Placa em lona com impressão digital e requadro em metalon</v>
      </c>
      <c r="E10" s="90" t="str">
        <f>'[1]PLANILHA DE ORÇAMENTO- ANEXO 16'!E13</f>
        <v>M2</v>
      </c>
      <c r="F10" s="88">
        <f>'[1]PLANILHA DE ORÇAMENTO- ANEXO 16'!F13</f>
        <v>6</v>
      </c>
      <c r="G10" s="88" t="s">
        <v>86</v>
      </c>
    </row>
    <row r="11" spans="1:8" s="27" customFormat="1" ht="30" x14ac:dyDescent="0.25">
      <c r="A11" s="93" t="s">
        <v>17</v>
      </c>
      <c r="B11" s="90" t="str">
        <f>'[1]PLANILHA DE ORÇAMENTO- ANEXO 16'!B14</f>
        <v>CDHU</v>
      </c>
      <c r="C11" s="90" t="str">
        <f>'[1]PLANILHA DE ORÇAMENTO- ANEXO 16'!C14</f>
        <v>04.03.040</v>
      </c>
      <c r="D11" s="98" t="str">
        <f>'[1]PLANILHA DE ORÇAMENTO- ANEXO 16'!D14</f>
        <v>Retirada de telhamento de material qualquer para reaproveitamento, incluso perfil. Metálico</v>
      </c>
      <c r="E11" s="90" t="str">
        <f>'[1]PLANILHA DE ORÇAMENTO- ANEXO 16'!E14</f>
        <v>M2</v>
      </c>
      <c r="F11" s="88">
        <f>'[1]PLANILHA DE ORÇAMENTO- ANEXO 16'!F14</f>
        <v>53.07</v>
      </c>
      <c r="G11" s="99" t="s">
        <v>87</v>
      </c>
    </row>
    <row r="12" spans="1:8" s="27" customFormat="1" ht="60" x14ac:dyDescent="0.25">
      <c r="A12" s="93" t="s">
        <v>18</v>
      </c>
      <c r="B12" s="90" t="str">
        <f>'[1]PLANILHA DE ORÇAMENTO- ANEXO 16'!B15</f>
        <v>CDHU</v>
      </c>
      <c r="C12" s="90" t="str">
        <f>'[1]PLANILHA DE ORÇAMENTO- ANEXO 16'!C15</f>
        <v>03.02.040</v>
      </c>
      <c r="D12" s="98" t="str">
        <f>'[1]PLANILHA DE ORÇAMENTO- ANEXO 16'!D15</f>
        <v>Demolição manual de alvenaria de elevação ou elemento vazado, incluindo revestimento</v>
      </c>
      <c r="E12" s="90" t="str">
        <f>'[1]PLANILHA DE ORÇAMENTO- ANEXO 16'!E15</f>
        <v>M3</v>
      </c>
      <c r="F12" s="88">
        <f>'[1]PLANILHA DE ORÇAMENTO- ANEXO 16'!F15</f>
        <v>21.16</v>
      </c>
      <c r="G12" s="99" t="s">
        <v>88</v>
      </c>
    </row>
    <row r="13" spans="1:8" s="27" customFormat="1" ht="45" x14ac:dyDescent="0.25">
      <c r="A13" s="93" t="s">
        <v>19</v>
      </c>
      <c r="B13" s="90" t="str">
        <f>'[1]PLANILHA DE ORÇAMENTO- ANEXO 16'!B16</f>
        <v>CDHU</v>
      </c>
      <c r="C13" s="90" t="str">
        <f>'[1]PLANILHA DE ORÇAMENTO- ANEXO 16'!C16</f>
        <v>05.07.040</v>
      </c>
      <c r="D13" s="98" t="str">
        <f>'[1]PLANILHA DE ORÇAMENTO- ANEXO 16'!D16</f>
        <v>Remoção de entulho separado de obra com caçamba metálica - terra, alvenaria, concreto, argamassa, madeira, papel, plástico ou metal</v>
      </c>
      <c r="E13" s="90" t="str">
        <f>'[1]PLANILHA DE ORÇAMENTO- ANEXO 16'!E16</f>
        <v>M3</v>
      </c>
      <c r="F13" s="88">
        <f>'[1]PLANILHA DE ORÇAMENTO- ANEXO 16'!F16</f>
        <v>36.409999999999997</v>
      </c>
      <c r="G13" s="99" t="s">
        <v>89</v>
      </c>
      <c r="H13" s="28"/>
    </row>
    <row r="14" spans="1:8" s="27" customFormat="1" ht="30" x14ac:dyDescent="0.25">
      <c r="A14" s="93" t="s">
        <v>20</v>
      </c>
      <c r="B14" s="90" t="str">
        <f>'[1]PLANILHA DE ORÇAMENTO- ANEXO 16'!B17</f>
        <v>CDHU</v>
      </c>
      <c r="C14" s="90" t="str">
        <f>'[1]PLANILHA DE ORÇAMENTO- ANEXO 16'!C17</f>
        <v>03.01.020</v>
      </c>
      <c r="D14" s="98" t="str">
        <f>'[1]PLANILHA DE ORÇAMENTO- ANEXO 16'!D17</f>
        <v>Demolição de concreto simples inclusivel fragmentação</v>
      </c>
      <c r="E14" s="90" t="str">
        <f>'[1]PLANILHA DE ORÇAMENTO- ANEXO 16'!E17</f>
        <v>M3</v>
      </c>
      <c r="F14" s="88">
        <f>'[1]PLANILHA DE ORÇAMENTO- ANEXO 16'!F17</f>
        <v>15.25</v>
      </c>
      <c r="G14" s="99" t="s">
        <v>90</v>
      </c>
    </row>
    <row r="15" spans="1:8" s="27" customFormat="1" ht="15.75" x14ac:dyDescent="0.25">
      <c r="A15" s="93" t="s">
        <v>21</v>
      </c>
      <c r="B15" s="90" t="str">
        <f>'[1]PLANILHA DE ORÇAMENTO- ANEXO 16'!B18</f>
        <v>CDHU</v>
      </c>
      <c r="C15" s="90" t="str">
        <f>'[1]PLANILHA DE ORÇAMENTO- ANEXO 16'!C18</f>
        <v>04.08.020</v>
      </c>
      <c r="D15" s="98" t="str">
        <f>'[1]PLANILHA DE ORÇAMENTO- ANEXO 16'!D18</f>
        <v>Retiradas de portas</v>
      </c>
      <c r="E15" s="90" t="str">
        <f>'[1]PLANILHA DE ORÇAMENTO- ANEXO 16'!E18</f>
        <v>UN</v>
      </c>
      <c r="F15" s="88">
        <f>'[1]PLANILHA DE ORÇAMENTO- ANEXO 16'!F18</f>
        <v>24</v>
      </c>
      <c r="G15" s="99" t="s">
        <v>91</v>
      </c>
    </row>
    <row r="16" spans="1:8" s="27" customFormat="1" ht="30" x14ac:dyDescent="0.25">
      <c r="A16" s="93" t="s">
        <v>22</v>
      </c>
      <c r="B16" s="90" t="str">
        <f>'[1]PLANILHA DE ORÇAMENTO- ANEXO 16'!B19</f>
        <v>CDHU</v>
      </c>
      <c r="C16" s="90" t="str">
        <f>'[1]PLANILHA DE ORÇAMENTO- ANEXO 16'!C19</f>
        <v>04.08.060</v>
      </c>
      <c r="D16" s="98" t="str">
        <f>'[1]PLANILHA DE ORÇAMENTO- ANEXO 16'!D19</f>
        <v>Retirada de batente com guarnição e peças lineares em madeira, chumbados</v>
      </c>
      <c r="E16" s="90" t="str">
        <f>'[1]PLANILHA DE ORÇAMENTO- ANEXO 16'!E19</f>
        <v>M</v>
      </c>
      <c r="F16" s="88">
        <f>'[1]PLANILHA DE ORÇAMENTO- ANEXO 16'!F19</f>
        <v>98.1</v>
      </c>
      <c r="G16" s="99" t="s">
        <v>91</v>
      </c>
    </row>
    <row r="17" spans="1:8" s="27" customFormat="1" ht="15.75" x14ac:dyDescent="0.2">
      <c r="A17" s="93" t="s">
        <v>23</v>
      </c>
      <c r="B17" s="90" t="str">
        <f>'[1]PLANILHA DE ORÇAMENTO- ANEXO 16'!B20</f>
        <v>CDHU</v>
      </c>
      <c r="C17" s="90" t="str">
        <f>'[1]PLANILHA DE ORÇAMENTO- ANEXO 16'!C20</f>
        <v>04.11.020</v>
      </c>
      <c r="D17" s="98" t="str">
        <f>'[1]PLANILHA DE ORÇAMENTO- ANEXO 16'!D20</f>
        <v>Retirada de aparelho sanitário incluindo acessórios</v>
      </c>
      <c r="E17" s="90" t="str">
        <f>'[1]PLANILHA DE ORÇAMENTO- ANEXO 16'!E20</f>
        <v>UN</v>
      </c>
      <c r="F17" s="88">
        <f>'[1]PLANILHA DE ORÇAMENTO- ANEXO 16'!F20</f>
        <v>19</v>
      </c>
      <c r="G17" s="100" t="s">
        <v>91</v>
      </c>
      <c r="H17" s="28"/>
    </row>
    <row r="18" spans="1:8" s="27" customFormat="1" ht="30" x14ac:dyDescent="0.25">
      <c r="A18" s="93" t="s">
        <v>24</v>
      </c>
      <c r="B18" s="90" t="str">
        <f>'[1]PLANILHA DE ORÇAMENTO- ANEXO 16'!B21</f>
        <v>CDHU</v>
      </c>
      <c r="C18" s="90" t="str">
        <f>'[1]PLANILHA DE ORÇAMENTO- ANEXO 16'!C21</f>
        <v>03.04.020</v>
      </c>
      <c r="D18" s="98" t="str">
        <f>'[1]PLANILHA DE ORÇAMENTO- ANEXO 16'!D21</f>
        <v>Demolição manual de revestimento cerâmico, incluindo a base</v>
      </c>
      <c r="E18" s="90" t="str">
        <f>'[1]PLANILHA DE ORÇAMENTO- ANEXO 16'!E21</f>
        <v>M2</v>
      </c>
      <c r="F18" s="88">
        <v>101</v>
      </c>
      <c r="G18" s="99" t="s">
        <v>92</v>
      </c>
    </row>
    <row r="19" spans="1:8" s="27" customFormat="1" ht="15.75" x14ac:dyDescent="0.25">
      <c r="A19" s="93" t="s">
        <v>25</v>
      </c>
      <c r="B19" s="90" t="str">
        <f>'[1]PLANILHA DE ORÇAMENTO- ANEXO 16'!B22</f>
        <v>CDHU</v>
      </c>
      <c r="C19" s="90" t="str">
        <f>'[1]PLANILHA DE ORÇAMENTO- ANEXO 16'!C22</f>
        <v>04.11.030</v>
      </c>
      <c r="D19" s="98" t="str">
        <f>'[1]PLANILHA DE ORÇAMENTO- ANEXO 16'!D22</f>
        <v>Retirada de bancada incluindo pertences</v>
      </c>
      <c r="E19" s="90" t="str">
        <f>'[1]PLANILHA DE ORÇAMENTO- ANEXO 16'!E22</f>
        <v>M2</v>
      </c>
      <c r="F19" s="88">
        <v>2.25</v>
      </c>
      <c r="G19" s="99"/>
    </row>
    <row r="20" spans="1:8" s="27" customFormat="1" ht="45" x14ac:dyDescent="0.25">
      <c r="A20" s="93" t="s">
        <v>26</v>
      </c>
      <c r="B20" s="90" t="str">
        <f>'[1]PLANILHA DE ORÇAMENTO- ANEXO 16'!B23</f>
        <v>CDHU</v>
      </c>
      <c r="C20" s="90" t="str">
        <f>'[1]PLANILHA DE ORÇAMENTO- ANEXO 16'!C23</f>
        <v>04.09.020</v>
      </c>
      <c r="D20" s="98" t="str">
        <f>'[1]PLANILHA DE ORÇAMENTO- ANEXO 16'!D23</f>
        <v>Retirada de esquadria metalica em geral, gradil entrada, guarda corpo velho e vitroux.</v>
      </c>
      <c r="E20" s="90" t="str">
        <f>'[1]PLANILHA DE ORÇAMENTO- ANEXO 16'!E23</f>
        <v>M2</v>
      </c>
      <c r="F20" s="88">
        <v>54.15</v>
      </c>
      <c r="G20" s="99" t="s">
        <v>93</v>
      </c>
    </row>
    <row r="21" spans="1:8" s="27" customFormat="1" ht="15.75" x14ac:dyDescent="0.25">
      <c r="A21" s="93" t="s">
        <v>27</v>
      </c>
      <c r="B21" s="90" t="str">
        <f>'[1]PLANILHA DE ORÇAMENTO- ANEXO 16'!B24</f>
        <v>CDHU</v>
      </c>
      <c r="C21" s="90" t="str">
        <f>'[1]PLANILHA DE ORÇAMENTO- ANEXO 16'!C24</f>
        <v>04.08.020</v>
      </c>
      <c r="D21" s="98" t="str">
        <f>'[1]PLANILHA DE ORÇAMENTO- ANEXO 16'!D24</f>
        <v>Retirada de folha de esquadria em madeira</v>
      </c>
      <c r="E21" s="90" t="str">
        <f>'[1]PLANILHA DE ORÇAMENTO- ANEXO 16'!E24</f>
        <v>UN</v>
      </c>
      <c r="F21" s="88">
        <f>'[1]PLANILHA DE ORÇAMENTO- ANEXO 16'!F24</f>
        <v>4</v>
      </c>
      <c r="G21" s="99" t="s">
        <v>94</v>
      </c>
    </row>
    <row r="22" spans="1:8" s="27" customFormat="1" ht="45" x14ac:dyDescent="0.25">
      <c r="A22" s="93" t="s">
        <v>28</v>
      </c>
      <c r="B22" s="90" t="str">
        <f>'[1]PLANILHA DE ORÇAMENTO- ANEXO 16'!B25</f>
        <v>CDHU</v>
      </c>
      <c r="C22" s="90" t="str">
        <f>'[1]PLANILHA DE ORÇAMENTO- ANEXO 16'!C25</f>
        <v>04.07.020</v>
      </c>
      <c r="D22" s="98" t="str">
        <f>'[1]PLANILHA DE ORÇAMENTO- ANEXO 16'!D25</f>
        <v>Retirada de forro qualquer em placas ou tiras fixadas,forros danificados nos salões, sala de coordenação 02etc.</v>
      </c>
      <c r="E22" s="90" t="str">
        <f>'[1]PLANILHA DE ORÇAMENTO- ANEXO 16'!E25</f>
        <v>M2</v>
      </c>
      <c r="F22" s="88">
        <f>'[1]PLANILHA DE ORÇAMENTO- ANEXO 16'!F25</f>
        <v>34.049999999999997</v>
      </c>
      <c r="G22" s="99" t="s">
        <v>95</v>
      </c>
      <c r="H22" s="27">
        <f>60*1.8</f>
        <v>108</v>
      </c>
    </row>
    <row r="23" spans="1:8" s="29" customFormat="1" ht="15.75" x14ac:dyDescent="0.25">
      <c r="A23" s="94" t="s">
        <v>29</v>
      </c>
      <c r="B23" s="95"/>
      <c r="C23" s="95"/>
      <c r="D23" s="96" t="str">
        <f>'[1]PLANILHA DE ORÇAMENTO- ANEXO 16'!D26</f>
        <v>SANITÁRIO DEFICIENTE</v>
      </c>
      <c r="E23" s="95"/>
      <c r="F23" s="95"/>
      <c r="G23" s="95"/>
    </row>
    <row r="24" spans="1:8" s="29" customFormat="1" ht="15.75" x14ac:dyDescent="0.25">
      <c r="A24" s="94" t="s">
        <v>30</v>
      </c>
      <c r="B24" s="95"/>
      <c r="C24" s="95"/>
      <c r="D24" s="96" t="str">
        <f>'[1]PLANILHA DE ORÇAMENTO- ANEXO 16'!D27</f>
        <v xml:space="preserve">Infraestrutura- sanitários Def. </v>
      </c>
      <c r="E24" s="95"/>
      <c r="F24" s="95"/>
      <c r="G24" s="95"/>
    </row>
    <row r="25" spans="1:8" s="29" customFormat="1" ht="30" x14ac:dyDescent="0.25">
      <c r="A25" s="93" t="s">
        <v>31</v>
      </c>
      <c r="B25" s="90" t="str">
        <f>'[1]PLANILHA DE ORÇAMENTO- ANEXO 16'!B28</f>
        <v>CDHU</v>
      </c>
      <c r="C25" s="90" t="str">
        <f>'[1]PLANILHA DE ORÇAMENTO- ANEXO 16'!C28</f>
        <v>06.02.020</v>
      </c>
      <c r="D25" s="86" t="str">
        <f>'[1]PLANILHA DE ORÇAMENTO- ANEXO 16'!D28</f>
        <v>Escavação manual em solo de 1ª e 2ª categoria em vala ou cava até 1,5 m</v>
      </c>
      <c r="E25" s="90" t="str">
        <f>'[1]PLANILHA DE ORÇAMENTO- ANEXO 16'!E28</f>
        <v>M3</v>
      </c>
      <c r="F25" s="101">
        <f>'[1]PLANILHA DE ORÇAMENTO- ANEXO 16'!F28</f>
        <v>0.35</v>
      </c>
      <c r="G25" s="99" t="s">
        <v>96</v>
      </c>
    </row>
    <row r="26" spans="1:8" s="29" customFormat="1" x14ac:dyDescent="0.25">
      <c r="A26" s="93" t="s">
        <v>32</v>
      </c>
      <c r="B26" s="90" t="str">
        <f>'[1]PLANILHA DE ORÇAMENTO- ANEXO 16'!B29</f>
        <v>CDHU</v>
      </c>
      <c r="C26" s="90" t="str">
        <f>'[1]PLANILHA DE ORÇAMENTO- ANEXO 16'!C29</f>
        <v>11.01.130</v>
      </c>
      <c r="D26" s="86" t="str">
        <f>'[1]PLANILHA DE ORÇAMENTO- ANEXO 16'!D29</f>
        <v>Concreto usinado, fck = 25 MPa</v>
      </c>
      <c r="E26" s="90" t="str">
        <f>'[1]PLANILHA DE ORÇAMENTO- ANEXO 16'!E29</f>
        <v>M3</v>
      </c>
      <c r="F26" s="101">
        <f>'[1]PLANILHA DE ORÇAMENTO- ANEXO 16'!F29</f>
        <v>0.3</v>
      </c>
      <c r="G26" s="99" t="s">
        <v>97</v>
      </c>
    </row>
    <row r="27" spans="1:8" s="29" customFormat="1" ht="30" x14ac:dyDescent="0.25">
      <c r="A27" s="93" t="s">
        <v>33</v>
      </c>
      <c r="B27" s="90" t="str">
        <f>'[1]PLANILHA DE ORÇAMENTO- ANEXO 16'!B30</f>
        <v>CDHU</v>
      </c>
      <c r="C27" s="90" t="str">
        <f>'[1]PLANILHA DE ORÇAMENTO- ANEXO 16'!C30</f>
        <v>11.16.060</v>
      </c>
      <c r="D27" s="86" t="str">
        <f>'[1]PLANILHA DE ORÇAMENTO- ANEXO 16'!D30</f>
        <v>Lançamento e adensamento de concreto ou massa em estrutura</v>
      </c>
      <c r="E27" s="90" t="str">
        <f>'[1]PLANILHA DE ORÇAMENTO- ANEXO 16'!E30</f>
        <v>M3</v>
      </c>
      <c r="F27" s="101">
        <f>'[1]PLANILHA DE ORÇAMENTO- ANEXO 16'!F30</f>
        <v>0.3</v>
      </c>
      <c r="G27" s="99" t="s">
        <v>98</v>
      </c>
      <c r="H27" s="28"/>
    </row>
    <row r="28" spans="1:8" s="29" customFormat="1" x14ac:dyDescent="0.25">
      <c r="A28" s="93" t="s">
        <v>34</v>
      </c>
      <c r="B28" s="90" t="str">
        <f>'[1]PLANILHA DE ORÇAMENTO- ANEXO 16'!B31</f>
        <v>CDHU</v>
      </c>
      <c r="C28" s="90" t="str">
        <f>'[1]PLANILHA DE ORÇAMENTO- ANEXO 16'!C31</f>
        <v>09.01.020</v>
      </c>
      <c r="D28" s="86" t="str">
        <f>'[1]PLANILHA DE ORÇAMENTO- ANEXO 16'!D31</f>
        <v>Forma em madeira comum para fundação</v>
      </c>
      <c r="E28" s="90" t="str">
        <f>'[1]PLANILHA DE ORÇAMENTO- ANEXO 16'!E31</f>
        <v>M2</v>
      </c>
      <c r="F28" s="101">
        <f>'[1]PLANILHA DE ORÇAMENTO- ANEXO 16'!F31</f>
        <v>3.5</v>
      </c>
      <c r="G28" s="99" t="s">
        <v>99</v>
      </c>
    </row>
    <row r="29" spans="1:8" s="29" customFormat="1" ht="30" x14ac:dyDescent="0.25">
      <c r="A29" s="93" t="s">
        <v>35</v>
      </c>
      <c r="B29" s="90" t="str">
        <f>'[1]PLANILHA DE ORÇAMENTO- ANEXO 16'!B32</f>
        <v>CDHU</v>
      </c>
      <c r="C29" s="90" t="str">
        <f>'[1]PLANILHA DE ORÇAMENTO- ANEXO 16'!C32</f>
        <v>10.01.040</v>
      </c>
      <c r="D29" s="86" t="str">
        <f>'[1]PLANILHA DE ORÇAMENTO- ANEXO 16'!D32</f>
        <v>Armadura em barra de aço CA-50 (A ou B) fyk = 500 MPa</v>
      </c>
      <c r="E29" s="90" t="str">
        <f>'[1]PLANILHA DE ORÇAMENTO- ANEXO 16'!E32</f>
        <v>KG</v>
      </c>
      <c r="F29" s="101">
        <f>'[1]PLANILHA DE ORÇAMENTO- ANEXO 16'!F32</f>
        <v>18</v>
      </c>
      <c r="G29" s="99" t="s">
        <v>100</v>
      </c>
    </row>
    <row r="30" spans="1:8" s="29" customFormat="1" ht="30" x14ac:dyDescent="0.25">
      <c r="A30" s="93" t="s">
        <v>36</v>
      </c>
      <c r="B30" s="90" t="str">
        <f>'[1]PLANILHA DE ORÇAMENTO- ANEXO 16'!B33</f>
        <v>CDHU</v>
      </c>
      <c r="C30" s="90" t="str">
        <f>'[1]PLANILHA DE ORÇAMENTO- ANEXO 16'!C33</f>
        <v>10.01.060</v>
      </c>
      <c r="D30" s="86" t="str">
        <f>'[1]PLANILHA DE ORÇAMENTO- ANEXO 16'!D33</f>
        <v>Armadura em barra de aço CA-60 (A ou B) fyk = 600 MPa</v>
      </c>
      <c r="E30" s="90" t="str">
        <f>'[1]PLANILHA DE ORÇAMENTO- ANEXO 16'!E33</f>
        <v>KG</v>
      </c>
      <c r="F30" s="101">
        <f>'[1]PLANILHA DE ORÇAMENTO- ANEXO 16'!F33</f>
        <v>6</v>
      </c>
      <c r="G30" s="99" t="s">
        <v>91</v>
      </c>
    </row>
    <row r="31" spans="1:8" s="29" customFormat="1" ht="30" x14ac:dyDescent="0.25">
      <c r="A31" s="93" t="s">
        <v>37</v>
      </c>
      <c r="B31" s="90" t="str">
        <f>'[1]PLANILHA DE ORÇAMENTO- ANEXO 16'!B34</f>
        <v>CDHU</v>
      </c>
      <c r="C31" s="90" t="str">
        <f>'[1]PLANILHA DE ORÇAMENTO- ANEXO 16'!C34</f>
        <v>12.01.041</v>
      </c>
      <c r="D31" s="86" t="str">
        <f>'[1]PLANILHA DE ORÇAMENTO- ANEXO 16'!D34</f>
        <v>Broca em concreto armado diâmetro de 25 cm - completa</v>
      </c>
      <c r="E31" s="90" t="str">
        <f>'[1]PLANILHA DE ORÇAMENTO- ANEXO 16'!E34</f>
        <v>M</v>
      </c>
      <c r="F31" s="101">
        <f>'[1]PLANILHA DE ORÇAMENTO- ANEXO 16'!F34</f>
        <v>10</v>
      </c>
      <c r="G31" s="99" t="s">
        <v>101</v>
      </c>
    </row>
    <row r="32" spans="1:8" s="29" customFormat="1" ht="30" x14ac:dyDescent="0.25">
      <c r="A32" s="93" t="s">
        <v>38</v>
      </c>
      <c r="B32" s="90" t="str">
        <f>'[1]PLANILHA DE ORÇAMENTO- ANEXO 16'!B35</f>
        <v>CDHU</v>
      </c>
      <c r="C32" s="90" t="str">
        <f>'[1]PLANILHA DE ORÇAMENTO- ANEXO 16'!C35</f>
        <v>32.16.010</v>
      </c>
      <c r="D32" s="86" t="str">
        <f>'[1]PLANILHA DE ORÇAMENTO- ANEXO 16'!D35</f>
        <v>Impermeabilização em pintura de asfalto oxidado com solventes orgânicos, sobre massa</v>
      </c>
      <c r="E32" s="90" t="str">
        <f>'[1]PLANILHA DE ORÇAMENTO- ANEXO 16'!E35</f>
        <v>M2</v>
      </c>
      <c r="F32" s="101">
        <f>'[1]PLANILHA DE ORÇAMENTO- ANEXO 16'!F35</f>
        <v>4.43</v>
      </c>
      <c r="G32" s="99" t="s">
        <v>102</v>
      </c>
    </row>
    <row r="33" spans="1:10" s="29" customFormat="1" ht="15.75" x14ac:dyDescent="0.25">
      <c r="A33" s="94" t="s">
        <v>39</v>
      </c>
      <c r="B33" s="95"/>
      <c r="C33" s="95"/>
      <c r="D33" s="96" t="str">
        <f>'[1]PLANILHA DE ORÇAMENTO- ANEXO 16'!D36</f>
        <v>Superestrutura- sanitários Def.</v>
      </c>
      <c r="E33" s="95"/>
      <c r="F33" s="95"/>
      <c r="G33" s="95"/>
      <c r="H33" s="28"/>
    </row>
    <row r="34" spans="1:10" s="29" customFormat="1" ht="30" x14ac:dyDescent="0.25">
      <c r="A34" s="93" t="str">
        <f>'[1]PLANILHA DE ORÇAMENTO- ANEXO 16'!A37</f>
        <v>2.2.1</v>
      </c>
      <c r="B34" s="90" t="str">
        <f>'[1]PLANILHA DE ORÇAMENTO- ANEXO 16'!B37</f>
        <v>CDHU</v>
      </c>
      <c r="C34" s="90" t="str">
        <f>'[1]PLANILHA DE ORÇAMENTO- ANEXO 16'!C37</f>
        <v>11.01.130</v>
      </c>
      <c r="D34" s="86" t="str">
        <f>'[1]PLANILHA DE ORÇAMENTO- ANEXO 16'!D37</f>
        <v>Concreto usinado, fck = 25 MPa</v>
      </c>
      <c r="E34" s="90" t="str">
        <f>'[1]PLANILHA DE ORÇAMENTO- ANEXO 16'!E37</f>
        <v>M3</v>
      </c>
      <c r="F34" s="101">
        <f>'[1]PLANILHA DE ORÇAMENTO- ANEXO 16'!F37</f>
        <v>0.61</v>
      </c>
      <c r="G34" s="99" t="s">
        <v>103</v>
      </c>
    </row>
    <row r="35" spans="1:10" s="29" customFormat="1" ht="30" customHeight="1" x14ac:dyDescent="0.25">
      <c r="A35" s="93" t="str">
        <f>'[1]PLANILHA DE ORÇAMENTO- ANEXO 16'!A38</f>
        <v>2.2.2</v>
      </c>
      <c r="B35" s="90" t="str">
        <f>'[1]PLANILHA DE ORÇAMENTO- ANEXO 16'!B38</f>
        <v>CDHU</v>
      </c>
      <c r="C35" s="90" t="str">
        <f>'[1]PLANILHA DE ORÇAMENTO- ANEXO 16'!C38</f>
        <v>11.16.060</v>
      </c>
      <c r="D35" s="86" t="str">
        <f>'[1]PLANILHA DE ORÇAMENTO- ANEXO 16'!D38</f>
        <v>Lançamento e adensamento de concreto ou massa em estrutura</v>
      </c>
      <c r="E35" s="90" t="str">
        <f>'[1]PLANILHA DE ORÇAMENTO- ANEXO 16'!E38</f>
        <v>M3</v>
      </c>
      <c r="F35" s="101">
        <f>'[1]PLANILHA DE ORÇAMENTO- ANEXO 16'!F38</f>
        <v>0.61</v>
      </c>
      <c r="G35" s="99" t="s">
        <v>98</v>
      </c>
    </row>
    <row r="36" spans="1:10" s="29" customFormat="1" ht="30" customHeight="1" x14ac:dyDescent="0.25">
      <c r="A36" s="93" t="str">
        <f>'[1]PLANILHA DE ORÇAMENTO- ANEXO 16'!A39</f>
        <v>2.2.3</v>
      </c>
      <c r="B36" s="90" t="str">
        <f>'[1]PLANILHA DE ORÇAMENTO- ANEXO 16'!B39</f>
        <v>CDHU</v>
      </c>
      <c r="C36" s="90" t="str">
        <f>'[1]PLANILHA DE ORÇAMENTO- ANEXO 16'!C39</f>
        <v>10.01.040</v>
      </c>
      <c r="D36" s="86" t="str">
        <f>'[1]PLANILHA DE ORÇAMENTO- ANEXO 16'!D39</f>
        <v>Armadura em barra de aço CA-50 (A ou B) fyk = 500 MPa</v>
      </c>
      <c r="E36" s="90" t="str">
        <f>'[1]PLANILHA DE ORÇAMENTO- ANEXO 16'!E39</f>
        <v>KG</v>
      </c>
      <c r="F36" s="101">
        <f>'[1]PLANILHA DE ORÇAMENTO- ANEXO 16'!F39</f>
        <v>52</v>
      </c>
      <c r="G36" s="99" t="s">
        <v>100</v>
      </c>
    </row>
    <row r="37" spans="1:10" s="29" customFormat="1" ht="30" customHeight="1" x14ac:dyDescent="0.25">
      <c r="A37" s="93" t="str">
        <f>'[1]PLANILHA DE ORÇAMENTO- ANEXO 16'!A40</f>
        <v>2.2.4</v>
      </c>
      <c r="B37" s="90" t="str">
        <f>'[1]PLANILHA DE ORÇAMENTO- ANEXO 16'!B40</f>
        <v>CDHU</v>
      </c>
      <c r="C37" s="90" t="str">
        <f>'[1]PLANILHA DE ORÇAMENTO- ANEXO 16'!C40</f>
        <v>10.01.060</v>
      </c>
      <c r="D37" s="86" t="str">
        <f>'[1]PLANILHA DE ORÇAMENTO- ANEXO 16'!D40</f>
        <v>Armadura em barra de aço CA-60 (A ou B) fyk = 600 MPa</v>
      </c>
      <c r="E37" s="90" t="str">
        <f>'[1]PLANILHA DE ORÇAMENTO- ANEXO 16'!E40</f>
        <v>KG</v>
      </c>
      <c r="F37" s="101">
        <f>'[1]PLANILHA DE ORÇAMENTO- ANEXO 16'!F40</f>
        <v>22</v>
      </c>
      <c r="G37" s="99" t="s">
        <v>91</v>
      </c>
    </row>
    <row r="38" spans="1:10" s="29" customFormat="1" ht="30" customHeight="1" x14ac:dyDescent="0.25">
      <c r="A38" s="93" t="str">
        <f>'[1]PLANILHA DE ORÇAMENTO- ANEXO 16'!A41</f>
        <v>2.2.5</v>
      </c>
      <c r="B38" s="90" t="str">
        <f>'[1]PLANILHA DE ORÇAMENTO- ANEXO 16'!B41</f>
        <v>CDHU</v>
      </c>
      <c r="C38" s="90" t="str">
        <f>'[1]PLANILHA DE ORÇAMENTO- ANEXO 16'!C41</f>
        <v>09.01.020</v>
      </c>
      <c r="D38" s="86" t="str">
        <f>'[1]PLANILHA DE ORÇAMENTO- ANEXO 16'!D41</f>
        <v>Forma em madeira comum para fundação</v>
      </c>
      <c r="E38" s="90" t="str">
        <f>'[1]PLANILHA DE ORÇAMENTO- ANEXO 16'!E41</f>
        <v>M2</v>
      </c>
      <c r="F38" s="101">
        <f>'[1]PLANILHA DE ORÇAMENTO- ANEXO 16'!F41</f>
        <v>7.84</v>
      </c>
      <c r="G38" s="99" t="s">
        <v>104</v>
      </c>
    </row>
    <row r="39" spans="1:10" s="29" customFormat="1" ht="30" customHeight="1" x14ac:dyDescent="0.25">
      <c r="A39" s="94" t="str">
        <f>'[1]PLANILHA DE ORÇAMENTO- ANEXO 16'!A42</f>
        <v>2.3</v>
      </c>
      <c r="B39" s="95"/>
      <c r="C39" s="95"/>
      <c r="D39" s="96" t="str">
        <f>'[1]PLANILHA DE ORÇAMENTO- ANEXO 16'!D42</f>
        <v>Alvenaria-paredes sanitário def.</v>
      </c>
      <c r="E39" s="95"/>
      <c r="F39" s="95"/>
      <c r="G39" s="95"/>
    </row>
    <row r="40" spans="1:10" s="29" customFormat="1" ht="30" customHeight="1" x14ac:dyDescent="0.25">
      <c r="A40" s="93" t="str">
        <f>'[1]PLANILHA DE ORÇAMENTO- ANEXO 16'!A43</f>
        <v>2.3.1</v>
      </c>
      <c r="B40" s="90" t="str">
        <f>'[1]PLANILHA DE ORÇAMENTO- ANEXO 16'!B43</f>
        <v>CDHU</v>
      </c>
      <c r="C40" s="90" t="str">
        <f>'[1]PLANILHA DE ORÇAMENTO- ANEXO 16'!C43</f>
        <v>14.04.210</v>
      </c>
      <c r="D40" s="86" t="str">
        <f>'[1]PLANILHA DE ORÇAMENTO- ANEXO 16'!D43</f>
        <v>Alvenaria de bloco cerâmico de verdação, uso revestido de 15 cm</v>
      </c>
      <c r="E40" s="90" t="str">
        <f>'[1]PLANILHA DE ORÇAMENTO- ANEXO 16'!E43</f>
        <v>M2</v>
      </c>
      <c r="F40" s="101">
        <f>'[1]PLANILHA DE ORÇAMENTO- ANEXO 16'!F43</f>
        <v>14</v>
      </c>
      <c r="G40" s="99" t="s">
        <v>105</v>
      </c>
    </row>
    <row r="41" spans="1:10" s="29" customFormat="1" ht="30" customHeight="1" x14ac:dyDescent="0.25">
      <c r="A41" s="93" t="str">
        <f>'[1]PLANILHA DE ORÇAMENTO- ANEXO 16'!A44</f>
        <v>2.3.2</v>
      </c>
      <c r="B41" s="90" t="str">
        <f>'[1]PLANILHA DE ORÇAMENTO- ANEXO 16'!B44</f>
        <v>CDHU</v>
      </c>
      <c r="C41" s="90" t="str">
        <f>'[1]PLANILHA DE ORÇAMENTO- ANEXO 16'!C44</f>
        <v>17.02.020</v>
      </c>
      <c r="D41" s="86" t="str">
        <f>'[1]PLANILHA DE ORÇAMENTO- ANEXO 16'!D44</f>
        <v>Chapisco</v>
      </c>
      <c r="E41" s="90" t="str">
        <f>'[1]PLANILHA DE ORÇAMENTO- ANEXO 16'!E44</f>
        <v>M2</v>
      </c>
      <c r="F41" s="101">
        <f>'[1]PLANILHA DE ORÇAMENTO- ANEXO 16'!F44</f>
        <v>37</v>
      </c>
      <c r="G41" s="99" t="s">
        <v>106</v>
      </c>
    </row>
    <row r="42" spans="1:10" s="29" customFormat="1" ht="30" customHeight="1" x14ac:dyDescent="0.25">
      <c r="A42" s="93" t="str">
        <f>'[1]PLANILHA DE ORÇAMENTO- ANEXO 16'!A45</f>
        <v>2.3.3</v>
      </c>
      <c r="B42" s="90" t="str">
        <f>'[1]PLANILHA DE ORÇAMENTO- ANEXO 16'!B45</f>
        <v>CDHU</v>
      </c>
      <c r="C42" s="90" t="str">
        <f>'[1]PLANILHA DE ORÇAMENTO- ANEXO 16'!C45</f>
        <v>17.02.220</v>
      </c>
      <c r="D42" s="86" t="str">
        <f>'[1]PLANILHA DE ORÇAMENTO- ANEXO 16'!D45</f>
        <v>Reboco</v>
      </c>
      <c r="E42" s="90" t="str">
        <f>'[1]PLANILHA DE ORÇAMENTO- ANEXO 16'!E45</f>
        <v>M2</v>
      </c>
      <c r="F42" s="101">
        <f>'[1]PLANILHA DE ORÇAMENTO- ANEXO 16'!F45</f>
        <v>37</v>
      </c>
      <c r="G42" s="99" t="s">
        <v>98</v>
      </c>
    </row>
    <row r="43" spans="1:10" s="29" customFormat="1" ht="30" customHeight="1" x14ac:dyDescent="0.25">
      <c r="A43" s="93" t="str">
        <f>'[1]PLANILHA DE ORÇAMENTO- ANEXO 16'!A46</f>
        <v>2.3.4</v>
      </c>
      <c r="B43" s="90" t="str">
        <f>'[1]PLANILHA DE ORÇAMENTO- ANEXO 16'!B46</f>
        <v>SINAPI</v>
      </c>
      <c r="C43" s="90" t="str">
        <f>'[1]PLANILHA DE ORÇAMENTO- ANEXO 16'!C46</f>
        <v>87265</v>
      </c>
      <c r="D43" s="86" t="str">
        <f>'[1]PLANILHA DE ORÇAMENTO- ANEXO 16'!D46</f>
        <v>Revestimento cerãmico para paredes internas com placas esmaltadas e ou porcelanato, dimensoes minimas 20x20cm, completo assentado.</v>
      </c>
      <c r="E43" s="90" t="str">
        <f>'[1]PLANILHA DE ORÇAMENTO- ANEXO 16'!E46</f>
        <v>M2</v>
      </c>
      <c r="F43" s="101">
        <f>'[1]PLANILHA DE ORÇAMENTO- ANEXO 16'!F46</f>
        <v>22.1</v>
      </c>
      <c r="G43" s="99" t="s">
        <v>107</v>
      </c>
      <c r="H43" s="28"/>
      <c r="J43" s="30"/>
    </row>
    <row r="44" spans="1:10" s="29" customFormat="1" ht="30" customHeight="1" x14ac:dyDescent="0.25">
      <c r="A44" s="94" t="str">
        <f>'[1]PLANILHA DE ORÇAMENTO- ANEXO 16'!A47</f>
        <v>2.4</v>
      </c>
      <c r="B44" s="95"/>
      <c r="C44" s="95"/>
      <c r="D44" s="96" t="str">
        <f>'[1]PLANILHA DE ORÇAMENTO- ANEXO 16'!D47</f>
        <v>Revestimento e piso bh def.</v>
      </c>
      <c r="E44" s="95"/>
      <c r="F44" s="95"/>
      <c r="G44" s="95"/>
    </row>
    <row r="45" spans="1:10" s="29" customFormat="1" ht="30" customHeight="1" x14ac:dyDescent="0.25">
      <c r="A45" s="93" t="str">
        <f>'[1]PLANILHA DE ORÇAMENTO- ANEXO 16'!A48</f>
        <v>2.4.1</v>
      </c>
      <c r="B45" s="90" t="str">
        <f>'[1]PLANILHA DE ORÇAMENTO- ANEXO 16'!B48</f>
        <v>CDHU</v>
      </c>
      <c r="C45" s="90" t="str">
        <f>'[1]PLANILHA DE ORÇAMENTO- ANEXO 16'!C48</f>
        <v>17.01.020</v>
      </c>
      <c r="D45" s="86" t="str">
        <f>'[1]PLANILHA DE ORÇAMENTO- ANEXO 16'!D48</f>
        <v>Argamassa de regularização e/ou proteção</v>
      </c>
      <c r="E45" s="90" t="str">
        <f>'[1]PLANILHA DE ORÇAMENTO- ANEXO 16'!E48</f>
        <v>M3</v>
      </c>
      <c r="F45" s="101">
        <f>'[1]PLANILHA DE ORÇAMENTO- ANEXO 16'!F48</f>
        <v>3.6</v>
      </c>
      <c r="G45" s="99" t="s">
        <v>108</v>
      </c>
    </row>
    <row r="46" spans="1:10" s="29" customFormat="1" ht="45" x14ac:dyDescent="0.25">
      <c r="A46" s="93" t="str">
        <f>'[1]PLANILHA DE ORÇAMENTO- ANEXO 16'!A49</f>
        <v>2.4.2</v>
      </c>
      <c r="B46" s="90" t="str">
        <f>'[1]PLANILHA DE ORÇAMENTO- ANEXO 16'!B49</f>
        <v>SINAPI</v>
      </c>
      <c r="C46" s="90">
        <f>'[1]PLANILHA DE ORÇAMENTO- ANEXO 16'!C49</f>
        <v>87251</v>
      </c>
      <c r="D46" s="86" t="str">
        <f>'[1]PLANILHA DE ORÇAMENTO- ANEXO 16'!D49</f>
        <v>Revestimento ceramico com placa esmatada dimensões mínimas 45x45cm, incluso argamassa de assentamento .acabado</v>
      </c>
      <c r="E46" s="90" t="str">
        <f>'[1]PLANILHA DE ORÇAMENTO- ANEXO 16'!E49</f>
        <v>M2</v>
      </c>
      <c r="F46" s="101">
        <f>'[1]PLANILHA DE ORÇAMENTO- ANEXO 16'!F49</f>
        <v>3.6</v>
      </c>
      <c r="G46" s="99" t="s">
        <v>98</v>
      </c>
    </row>
    <row r="47" spans="1:10" s="29" customFormat="1" ht="30" x14ac:dyDescent="0.25">
      <c r="A47" s="93" t="str">
        <f>'[1]PLANILHA DE ORÇAMENTO- ANEXO 16'!A50</f>
        <v>2.4.3</v>
      </c>
      <c r="B47" s="90" t="str">
        <f>'[1]PLANILHA DE ORÇAMENTO- ANEXO 16'!B50</f>
        <v>CDHU</v>
      </c>
      <c r="C47" s="90" t="str">
        <f>'[1]PLANILHA DE ORÇAMENTO- ANEXO 16'!C50</f>
        <v>19.01.062</v>
      </c>
      <c r="D47" s="86" t="str">
        <f>'[1]PLANILHA DE ORÇAMENTO- ANEXO 16'!D50</f>
        <v>Peitoril e/ou soleira em granito, espessura de 2 cm e largura até 20 cm, acabamento polido</v>
      </c>
      <c r="E47" s="90" t="str">
        <f>'[1]PLANILHA DE ORÇAMENTO- ANEXO 16'!E50</f>
        <v>M</v>
      </c>
      <c r="F47" s="101">
        <f>'[1]PLANILHA DE ORÇAMENTO- ANEXO 16'!F50</f>
        <v>0.9</v>
      </c>
      <c r="G47" s="99" t="s">
        <v>109</v>
      </c>
    </row>
    <row r="48" spans="1:10" s="29" customFormat="1" ht="31.5" x14ac:dyDescent="0.25">
      <c r="A48" s="94" t="str">
        <f>'[1]PLANILHA DE ORÇAMENTO- ANEXO 16'!A51</f>
        <v>2.5</v>
      </c>
      <c r="B48" s="95"/>
      <c r="C48" s="95"/>
      <c r="D48" s="102" t="str">
        <f>'[1]PLANILHA DE ORÇAMENTO- ANEXO 16'!D51</f>
        <v>Revestimento de forro em pvc sanitario def. e hall sanitarios velhos.</v>
      </c>
      <c r="E48" s="95"/>
      <c r="F48" s="95"/>
      <c r="G48" s="95"/>
      <c r="H48" s="28"/>
    </row>
    <row r="49" spans="1:7" s="29" customFormat="1" ht="45" x14ac:dyDescent="0.25">
      <c r="A49" s="93" t="str">
        <f>'[1]PLANILHA DE ORÇAMENTO- ANEXO 16'!A52</f>
        <v>2.5.1</v>
      </c>
      <c r="B49" s="90" t="str">
        <f>'[1]PLANILHA DE ORÇAMENTO- ANEXO 16'!B52</f>
        <v>CDHU</v>
      </c>
      <c r="C49" s="90" t="str">
        <f>'[1]PLANILHA DE ORÇAMENTO- ANEXO 16'!C52</f>
        <v>22.03.070</v>
      </c>
      <c r="D49" s="86" t="str">
        <f>'[1]PLANILHA DE ORÇAMENTO- ANEXO 16'!D52</f>
        <v>Forro em lamina de PVC, incluso estrutura de fixação e instalação , acabado.Nos sanitario def. e hall frente sanitarios existentes</v>
      </c>
      <c r="E49" s="90" t="str">
        <f>'[1]PLANILHA DE ORÇAMENTO- ANEXO 16'!E52</f>
        <v>M2</v>
      </c>
      <c r="F49" s="101">
        <f>'[1]PLANILHA DE ORÇAMENTO- ANEXO 16'!F52</f>
        <v>26</v>
      </c>
      <c r="G49" s="99" t="s">
        <v>110</v>
      </c>
    </row>
    <row r="50" spans="1:7" s="29" customFormat="1" ht="15.75" x14ac:dyDescent="0.25">
      <c r="A50" s="94" t="str">
        <f>'[1]PLANILHA DE ORÇAMENTO- ANEXO 16'!A53</f>
        <v>2.6</v>
      </c>
      <c r="B50" s="95"/>
      <c r="C50" s="95"/>
      <c r="D50" s="102" t="str">
        <f>'[1]PLANILHA DE ORÇAMENTO- ANEXO 16'!D53</f>
        <v>Pintura sanitario def.</v>
      </c>
      <c r="E50" s="95"/>
      <c r="F50" s="95"/>
      <c r="G50" s="95"/>
    </row>
    <row r="51" spans="1:7" s="29" customFormat="1" ht="30" x14ac:dyDescent="0.25">
      <c r="A51" s="93" t="str">
        <f>'[1]PLANILHA DE ORÇAMENTO- ANEXO 16'!A54</f>
        <v>2.6.1</v>
      </c>
      <c r="B51" s="90" t="str">
        <f>'[1]PLANILHA DE ORÇAMENTO- ANEXO 16'!B54</f>
        <v>SINAPI</v>
      </c>
      <c r="C51" s="90">
        <f>'[1]PLANILHA DE ORÇAMENTO- ANEXO 16'!C54</f>
        <v>88489</v>
      </c>
      <c r="D51" s="86" t="str">
        <f>'[1]PLANILHA DE ORÇAMENTO- ANEXO 16'!D54</f>
        <v>fornecimento e aplicação de tinta latex acrílica em paredes externa  duas demãos</v>
      </c>
      <c r="E51" s="90" t="str">
        <f>'[1]PLANILHA DE ORÇAMENTO- ANEXO 16'!E54</f>
        <v>M2</v>
      </c>
      <c r="F51" s="101">
        <f>'[1]PLANILHA DE ORÇAMENTO- ANEXO 16'!F54</f>
        <v>14</v>
      </c>
      <c r="G51" s="99" t="s">
        <v>105</v>
      </c>
    </row>
    <row r="52" spans="1:7" s="29" customFormat="1" ht="15.75" x14ac:dyDescent="0.25">
      <c r="A52" s="94" t="str">
        <f>'[1]PLANILHA DE ORÇAMENTO- ANEXO 16'!A55</f>
        <v>2.7</v>
      </c>
      <c r="B52" s="95"/>
      <c r="C52" s="95"/>
      <c r="D52" s="102" t="str">
        <f>'[1]PLANILHA DE ORÇAMENTO- ANEXO 16'!D55</f>
        <v>INSTALAÇÕES HIDRÁULICAS</v>
      </c>
      <c r="E52" s="95"/>
      <c r="F52" s="95"/>
      <c r="G52" s="95"/>
    </row>
    <row r="53" spans="1:7" s="29" customFormat="1" ht="15.75" x14ac:dyDescent="0.25">
      <c r="A53" s="94" t="str">
        <f>'[1]PLANILHA DE ORÇAMENTO- ANEXO 16'!A56</f>
        <v>2.7.1</v>
      </c>
      <c r="B53" s="95"/>
      <c r="C53" s="95"/>
      <c r="D53" s="102" t="str">
        <f>'[1]PLANILHA DE ORÇAMENTO- ANEXO 16'!D56</f>
        <v>Esgoto</v>
      </c>
      <c r="E53" s="95"/>
      <c r="F53" s="95"/>
      <c r="G53" s="95"/>
    </row>
    <row r="54" spans="1:7" s="29" customFormat="1" ht="45" x14ac:dyDescent="0.25">
      <c r="A54" s="93" t="str">
        <f>'[1]PLANILHA DE ORÇAMENTO- ANEXO 16'!A57</f>
        <v>2.7.1.1</v>
      </c>
      <c r="B54" s="90" t="str">
        <f>'[1]PLANILHA DE ORÇAMENTO- ANEXO 16'!B57</f>
        <v>CDHU</v>
      </c>
      <c r="C54" s="90" t="str">
        <f>'[1]PLANILHA DE ORÇAMENTO- ANEXO 16'!C57</f>
        <v>46.02.070</v>
      </c>
      <c r="D54" s="86" t="str">
        <f>'[1]PLANILHA DE ORÇAMENTO- ANEXO 16'!D57</f>
        <v>Tubo de PVC rígido branco PxB com virola e anel de borracha, linha esgoto série normal, DN= 100 mm, inclusive conexões e tubulação para drenagem</v>
      </c>
      <c r="E54" s="90" t="str">
        <f>'[1]PLANILHA DE ORÇAMENTO- ANEXO 16'!E57</f>
        <v>M</v>
      </c>
      <c r="F54" s="101">
        <f>'[1]PLANILHA DE ORÇAMENTO- ANEXO 16'!F57</f>
        <v>20</v>
      </c>
      <c r="G54" s="99" t="s">
        <v>111</v>
      </c>
    </row>
    <row r="55" spans="1:7" s="29" customFormat="1" x14ac:dyDescent="0.25">
      <c r="A55" s="93" t="str">
        <f>'[1]PLANILHA DE ORÇAMENTO- ANEXO 16'!A58</f>
        <v>2.7.1.2</v>
      </c>
      <c r="B55" s="90" t="str">
        <f>'[1]PLANILHA DE ORÇAMENTO- ANEXO 16'!B58</f>
        <v>CDHU</v>
      </c>
      <c r="C55" s="90" t="str">
        <f>'[1]PLANILHA DE ORÇAMENTO- ANEXO 16'!C58</f>
        <v>46.02.050</v>
      </c>
      <c r="D55" s="86" t="str">
        <f>'[1]PLANILHA DE ORÇAMENTO- ANEXO 16'!D58</f>
        <v>tubo de PVC de 50mm para esgoto, incluso conexões</v>
      </c>
      <c r="E55" s="90" t="str">
        <f>'[1]PLANILHA DE ORÇAMENTO- ANEXO 16'!E58</f>
        <v>M</v>
      </c>
      <c r="F55" s="101">
        <f>'[1]PLANILHA DE ORÇAMENTO- ANEXO 16'!F58</f>
        <v>2</v>
      </c>
      <c r="G55" s="99" t="s">
        <v>112</v>
      </c>
    </row>
    <row r="56" spans="1:7" s="29" customFormat="1" ht="30" x14ac:dyDescent="0.25">
      <c r="A56" s="93" t="str">
        <f>'[1]PLANILHA DE ORÇAMENTO- ANEXO 16'!A59</f>
        <v>2.7.1.3</v>
      </c>
      <c r="B56" s="90" t="str">
        <f>'[1]PLANILHA DE ORÇAMENTO- ANEXO 16'!B59</f>
        <v>CDHU</v>
      </c>
      <c r="C56" s="90" t="str">
        <f>'[1]PLANILHA DE ORÇAMENTO- ANEXO 16'!C59</f>
        <v>49.03.020</v>
      </c>
      <c r="D56" s="86" t="str">
        <f>'[1]PLANILHA DE ORÇAMENTO- ANEXO 16'!D59</f>
        <v>Caixa de inspeção 80 x 80 com tampa de concreto</v>
      </c>
      <c r="E56" s="90" t="str">
        <f>'[1]PLANILHA DE ORÇAMENTO- ANEXO 16'!E59</f>
        <v>UN</v>
      </c>
      <c r="F56" s="101">
        <f>'[1]PLANILHA DE ORÇAMENTO- ANEXO 16'!F59</f>
        <v>1</v>
      </c>
      <c r="G56" s="99" t="s">
        <v>113</v>
      </c>
    </row>
    <row r="57" spans="1:7" s="29" customFormat="1" ht="30" x14ac:dyDescent="0.25">
      <c r="A57" s="93" t="str">
        <f>'[1]PLANILHA DE ORÇAMENTO- ANEXO 16'!A60</f>
        <v>2.7.1.4</v>
      </c>
      <c r="B57" s="90" t="str">
        <f>'[1]PLANILHA DE ORÇAMENTO- ANEXO 16'!B60</f>
        <v>CDHU</v>
      </c>
      <c r="C57" s="90" t="str">
        <f>'[1]PLANILHA DE ORÇAMENTO- ANEXO 16'!C60</f>
        <v>49.01.020</v>
      </c>
      <c r="D57" s="86" t="str">
        <f>'[1]PLANILHA DE ORÇAMENTO- ANEXO 16'!D60</f>
        <v>Caixa sifonada de PVC rígido de 100 x 150 x 50 mm, com grelha</v>
      </c>
      <c r="E57" s="90" t="str">
        <f>'[1]PLANILHA DE ORÇAMENTO- ANEXO 16'!E60</f>
        <v>UN</v>
      </c>
      <c r="F57" s="101">
        <f>'[1]PLANILHA DE ORÇAMENTO- ANEXO 16'!F60</f>
        <v>1</v>
      </c>
      <c r="G57" s="99" t="s">
        <v>114</v>
      </c>
    </row>
    <row r="58" spans="1:7" s="29" customFormat="1" ht="15.75" x14ac:dyDescent="0.25">
      <c r="A58" s="94" t="str">
        <f>'[1]PLANILHA DE ORÇAMENTO- ANEXO 16'!A61</f>
        <v>2.7.2</v>
      </c>
      <c r="B58" s="95"/>
      <c r="C58" s="95"/>
      <c r="D58" s="102" t="str">
        <f>'[1]PLANILHA DE ORÇAMENTO- ANEXO 16'!D61</f>
        <v>Água fria</v>
      </c>
      <c r="E58" s="95"/>
      <c r="F58" s="95"/>
      <c r="G58" s="95"/>
    </row>
    <row r="59" spans="1:7" s="29" customFormat="1" ht="30" x14ac:dyDescent="0.25">
      <c r="A59" s="93" t="str">
        <f>'[1]PLANILHA DE ORÇAMENTO- ANEXO 16'!A62</f>
        <v>2.7.2.1</v>
      </c>
      <c r="B59" s="90" t="str">
        <f>'[1]PLANILHA DE ORÇAMENTO- ANEXO 16'!B62</f>
        <v>CDHU</v>
      </c>
      <c r="C59" s="90" t="str">
        <f>'[1]PLANILHA DE ORÇAMENTO- ANEXO 16'!C62</f>
        <v>47.02.020</v>
      </c>
      <c r="D59" s="86" t="str">
        <f>'[1]PLANILHA DE ORÇAMENTO- ANEXO 16'!D62</f>
        <v>Registro de gaveta em latão fundido cromado com canopla, DN= 3/4´ - linha especial</v>
      </c>
      <c r="E59" s="90" t="str">
        <f>'[1]PLANILHA DE ORÇAMENTO- ANEXO 16'!E62</f>
        <v>UN</v>
      </c>
      <c r="F59" s="101">
        <f>'[1]PLANILHA DE ORÇAMENTO- ANEXO 16'!F62</f>
        <v>1</v>
      </c>
      <c r="G59" s="99" t="s">
        <v>115</v>
      </c>
    </row>
    <row r="60" spans="1:7" s="29" customFormat="1" ht="30" x14ac:dyDescent="0.25">
      <c r="A60" s="93" t="str">
        <f>'[1]PLANILHA DE ORÇAMENTO- ANEXO 16'!A63</f>
        <v>2.7.2.2</v>
      </c>
      <c r="B60" s="90" t="str">
        <f>'[1]PLANILHA DE ORÇAMENTO- ANEXO 16'!B63</f>
        <v>CDHU</v>
      </c>
      <c r="C60" s="90" t="str">
        <f>'[1]PLANILHA DE ORÇAMENTO- ANEXO 16'!C63</f>
        <v>46.01.020</v>
      </c>
      <c r="D60" s="86" t="str">
        <f>'[1]PLANILHA DE ORÇAMENTO- ANEXO 16'!D63</f>
        <v>Tubo de PVC rígido soldável marrom, DN= 25 mm, (3/4´), inclusive conexões</v>
      </c>
      <c r="E60" s="90" t="str">
        <f>'[1]PLANILHA DE ORÇAMENTO- ANEXO 16'!E63</f>
        <v>M</v>
      </c>
      <c r="F60" s="101">
        <f>'[1]PLANILHA DE ORÇAMENTO- ANEXO 16'!F63</f>
        <v>12</v>
      </c>
      <c r="G60" s="99" t="s">
        <v>111</v>
      </c>
    </row>
    <row r="61" spans="1:7" s="29" customFormat="1" ht="15.75" x14ac:dyDescent="0.25">
      <c r="A61" s="94" t="str">
        <f>'[1]PLANILHA DE ORÇAMENTO- ANEXO 16'!A64</f>
        <v>2.7.3</v>
      </c>
      <c r="B61" s="95"/>
      <c r="C61" s="95"/>
      <c r="D61" s="102" t="str">
        <f>'[1]PLANILHA DE ORÇAMENTO- ANEXO 16'!D64</f>
        <v>Louças e metais</v>
      </c>
      <c r="E61" s="95"/>
      <c r="F61" s="95"/>
      <c r="G61" s="95"/>
    </row>
    <row r="62" spans="1:7" s="29" customFormat="1" ht="30" x14ac:dyDescent="0.25">
      <c r="A62" s="93" t="str">
        <f>'[1]PLANILHA DE ORÇAMENTO- ANEXO 16'!A65</f>
        <v>2.7.3.1</v>
      </c>
      <c r="B62" s="90" t="str">
        <f>'[1]PLANILHA DE ORÇAMENTO- ANEXO 16'!B65</f>
        <v>CDHU</v>
      </c>
      <c r="C62" s="90" t="str">
        <f>'[1]PLANILHA DE ORÇAMENTO- ANEXO 16'!C65</f>
        <v>30.08.060</v>
      </c>
      <c r="D62" s="86" t="str">
        <f>'[1]PLANILHA DE ORÇAMENTO- ANEXO 16'!D65</f>
        <v>Bacia sifonada de louça com caixa acoplada para pessoas com mobilidade reduzida.Incluso assento</v>
      </c>
      <c r="E62" s="90" t="str">
        <f>'[1]PLANILHA DE ORÇAMENTO- ANEXO 16'!E65</f>
        <v>UN</v>
      </c>
      <c r="F62" s="101">
        <f>'[1]PLANILHA DE ORÇAMENTO- ANEXO 16'!F65</f>
        <v>1</v>
      </c>
      <c r="G62" s="99" t="s">
        <v>91</v>
      </c>
    </row>
    <row r="63" spans="1:7" s="29" customFormat="1" x14ac:dyDescent="0.25">
      <c r="A63" s="93" t="str">
        <f>'[1]PLANILHA DE ORÇAMENTO- ANEXO 16'!A66</f>
        <v>2.7.3.2</v>
      </c>
      <c r="B63" s="90" t="str">
        <f>'[1]PLANILHA DE ORÇAMENTO- ANEXO 16'!B66</f>
        <v>CDHU</v>
      </c>
      <c r="C63" s="90" t="str">
        <f>'[1]PLANILHA DE ORÇAMENTO- ANEXO 16'!C66</f>
        <v>44.01.240</v>
      </c>
      <c r="D63" s="86" t="str">
        <f>'[1]PLANILHA DE ORÇAMENTO- ANEXO 16'!D66</f>
        <v>Lavatório de louça com coluna suspensa.</v>
      </c>
      <c r="E63" s="90" t="str">
        <f>'[1]PLANILHA DE ORÇAMENTO- ANEXO 16'!E66</f>
        <v>UN</v>
      </c>
      <c r="F63" s="101">
        <f>'[1]PLANILHA DE ORÇAMENTO- ANEXO 16'!F66</f>
        <v>1</v>
      </c>
      <c r="G63" s="99" t="s">
        <v>91</v>
      </c>
    </row>
    <row r="64" spans="1:7" s="29" customFormat="1" ht="30" x14ac:dyDescent="0.25">
      <c r="A64" s="93" t="str">
        <f>'[1]PLANILHA DE ORÇAMENTO- ANEXO 16'!A67</f>
        <v>2.7.3.3</v>
      </c>
      <c r="B64" s="90" t="str">
        <f>'[1]PLANILHA DE ORÇAMENTO- ANEXO 16'!B67</f>
        <v>CDHU</v>
      </c>
      <c r="C64" s="90" t="str">
        <f>'[1]PLANILHA DE ORÇAMENTO- ANEXO 16'!C67</f>
        <v>44.03.300</v>
      </c>
      <c r="D64" s="86" t="str">
        <f>'[1]PLANILHA DE ORÇAMENTO- ANEXO 16'!D67</f>
        <v>Torneira de mesa tipo alavanca , em latão cromado, DN= 1/2´ou 3/4´</v>
      </c>
      <c r="E64" s="90" t="str">
        <f>'[1]PLANILHA DE ORÇAMENTO- ANEXO 16'!E67</f>
        <v>UN</v>
      </c>
      <c r="F64" s="101">
        <f>'[1]PLANILHA DE ORÇAMENTO- ANEXO 16'!F67</f>
        <v>1</v>
      </c>
      <c r="G64" s="99" t="s">
        <v>91</v>
      </c>
    </row>
    <row r="65" spans="1:10" s="29" customFormat="1" ht="15.75" x14ac:dyDescent="0.25">
      <c r="A65" s="93" t="str">
        <f>'[1]PLANILHA DE ORÇAMENTO- ANEXO 16'!A68</f>
        <v>2.7.3.4</v>
      </c>
      <c r="B65" s="90" t="str">
        <f>'[1]PLANILHA DE ORÇAMENTO- ANEXO 16'!B68</f>
        <v>CDHU</v>
      </c>
      <c r="C65" s="90" t="str">
        <f>'[1]PLANILHA DE ORÇAMENTO- ANEXO 16'!C68</f>
        <v>44.03.130</v>
      </c>
      <c r="D65" s="86" t="str">
        <f>'[1]PLANILHA DE ORÇAMENTO- ANEXO 16'!D68</f>
        <v>Saboneteira tipo dispenser, para refil de 800 ml</v>
      </c>
      <c r="E65" s="90" t="str">
        <f>'[1]PLANILHA DE ORÇAMENTO- ANEXO 16'!E68</f>
        <v>UN</v>
      </c>
      <c r="F65" s="101">
        <f>'[1]PLANILHA DE ORÇAMENTO- ANEXO 16'!F68</f>
        <v>1</v>
      </c>
      <c r="G65" s="99" t="s">
        <v>91</v>
      </c>
      <c r="H65" s="28"/>
      <c r="I65" s="30"/>
      <c r="J65" s="30"/>
    </row>
    <row r="66" spans="1:10" s="29" customFormat="1" ht="30" x14ac:dyDescent="0.25">
      <c r="A66" s="93" t="str">
        <f>'[1]PLANILHA DE ORÇAMENTO- ANEXO 16'!A69</f>
        <v>2.7.3.5</v>
      </c>
      <c r="B66" s="90" t="str">
        <f>'[1]PLANILHA DE ORÇAMENTO- ANEXO 16'!B69</f>
        <v>CDHU</v>
      </c>
      <c r="C66" s="90" t="str">
        <f>'[1]PLANILHA DE ORÇAMENTO- ANEXO 16'!C69</f>
        <v>44.03.050</v>
      </c>
      <c r="D66" s="86" t="str">
        <f>'[1]PLANILHA DE ORÇAMENTO- ANEXO 16'!D69</f>
        <v>Dispenser papel higiênico em ABS para rolão 300 / 600 m, com visor</v>
      </c>
      <c r="E66" s="90" t="str">
        <f>'[1]PLANILHA DE ORÇAMENTO- ANEXO 16'!E69</f>
        <v>UN</v>
      </c>
      <c r="F66" s="101">
        <f>'[1]PLANILHA DE ORÇAMENTO- ANEXO 16'!F69</f>
        <v>1</v>
      </c>
      <c r="G66" s="99" t="s">
        <v>91</v>
      </c>
      <c r="I66" s="31"/>
      <c r="J66" s="30"/>
    </row>
    <row r="67" spans="1:10" s="29" customFormat="1" ht="30" x14ac:dyDescent="0.25">
      <c r="A67" s="93" t="str">
        <f>'[1]PLANILHA DE ORÇAMENTO- ANEXO 16'!A70</f>
        <v>2.7.3.6</v>
      </c>
      <c r="B67" s="90" t="str">
        <f>'[1]PLANILHA DE ORÇAMENTO- ANEXO 16'!B70</f>
        <v>CDHU</v>
      </c>
      <c r="C67" s="90" t="str">
        <f>'[1]PLANILHA DE ORÇAMENTO- ANEXO 16'!C70</f>
        <v>44.03.050</v>
      </c>
      <c r="D67" s="86" t="str">
        <f>'[1]PLANILHA DE ORÇAMENTO- ANEXO 16'!D70</f>
        <v>Dispenser papel higiênico em ABS para rolão 300 / 600 m, com visor</v>
      </c>
      <c r="E67" s="90" t="str">
        <f>'[1]PLANILHA DE ORÇAMENTO- ANEXO 16'!E70</f>
        <v>UN</v>
      </c>
      <c r="F67" s="101">
        <f>'[1]PLANILHA DE ORÇAMENTO- ANEXO 16'!F70</f>
        <v>1</v>
      </c>
      <c r="G67" s="99" t="s">
        <v>91</v>
      </c>
    </row>
    <row r="68" spans="1:10" s="29" customFormat="1" ht="30" x14ac:dyDescent="0.25">
      <c r="A68" s="93" t="str">
        <f>'[1]PLANILHA DE ORÇAMENTO- ANEXO 16'!A71</f>
        <v>2.7.3.7</v>
      </c>
      <c r="B68" s="90" t="str">
        <f>'[1]PLANILHA DE ORÇAMENTO- ANEXO 16'!B71</f>
        <v>CDHU</v>
      </c>
      <c r="C68" s="90" t="str">
        <f>'[1]PLANILHA DE ORÇAMENTO- ANEXO 16'!C71</f>
        <v>30.01.030</v>
      </c>
      <c r="D68" s="86" t="str">
        <f>'[1]PLANILHA DE ORÇAMENTO- ANEXO 16'!D71</f>
        <v>Barra de apoio para deficiente,reta em aço inoxidável de 1 1/2"x800mm</v>
      </c>
      <c r="E68" s="90" t="str">
        <f>'[1]PLANILHA DE ORÇAMENTO- ANEXO 16'!E71</f>
        <v>UN</v>
      </c>
      <c r="F68" s="101">
        <f>'[1]PLANILHA DE ORÇAMENTO- ANEXO 16'!F71</f>
        <v>2</v>
      </c>
      <c r="G68" s="99" t="s">
        <v>91</v>
      </c>
    </row>
    <row r="69" spans="1:10" s="29" customFormat="1" ht="15.75" x14ac:dyDescent="0.25">
      <c r="A69" s="94" t="str">
        <f>'[1]PLANILHA DE ORÇAMENTO- ANEXO 16'!A72</f>
        <v>2.8</v>
      </c>
      <c r="B69" s="95"/>
      <c r="C69" s="95"/>
      <c r="D69" s="102" t="str">
        <f>'[1]PLANILHA DE ORÇAMENTO- ANEXO 16'!D72</f>
        <v>Esquadrias</v>
      </c>
      <c r="E69" s="95"/>
      <c r="F69" s="95"/>
      <c r="G69" s="95"/>
    </row>
    <row r="70" spans="1:10" s="29" customFormat="1" ht="30" x14ac:dyDescent="0.25">
      <c r="A70" s="93" t="str">
        <f>'[1]PLANILHA DE ORÇAMENTO- ANEXO 16'!A73</f>
        <v>2.8.1</v>
      </c>
      <c r="B70" s="90" t="str">
        <f>'[1]PLANILHA DE ORÇAMENTO- ANEXO 16'!B73</f>
        <v>CDHU</v>
      </c>
      <c r="C70" s="90" t="str">
        <f>'[1]PLANILHA DE ORÇAMENTO- ANEXO 16'!C73</f>
        <v>25.02.211</v>
      </c>
      <c r="D70" s="86" t="str">
        <f>'[1]PLANILHA DE ORÇAMENTO- ANEXO 16'!D73</f>
        <v>Porta de abrir em alumínio 0,90x2,10m completa cor branca</v>
      </c>
      <c r="E70" s="90" t="str">
        <f>'[1]PLANILHA DE ORÇAMENTO- ANEXO 16'!E73</f>
        <v>M2</v>
      </c>
      <c r="F70" s="101">
        <f>'[1]PLANILHA DE ORÇAMENTO- ANEXO 16'!F73</f>
        <v>1.89</v>
      </c>
      <c r="G70" s="99" t="s">
        <v>91</v>
      </c>
    </row>
    <row r="71" spans="1:10" s="29" customFormat="1" ht="30" x14ac:dyDescent="0.25">
      <c r="A71" s="93" t="str">
        <f>'[1]PLANILHA DE ORÇAMENTO- ANEXO 16'!A74</f>
        <v>2.8.2</v>
      </c>
      <c r="B71" s="90" t="str">
        <f>'[1]PLANILHA DE ORÇAMENTO- ANEXO 16'!B74</f>
        <v>CDHU</v>
      </c>
      <c r="C71" s="90" t="str">
        <f>'[1]PLANILHA DE ORÇAMENTO- ANEXO 16'!C74</f>
        <v>25.01.060</v>
      </c>
      <c r="D71" s="86" t="str">
        <f>'[1]PLANILHA DE ORÇAMENTO- ANEXO 16'!D74</f>
        <v>Caixilho de aluminio de tipo max cor branco com vidro, completo acabado</v>
      </c>
      <c r="E71" s="90" t="str">
        <f>'[1]PLANILHA DE ORÇAMENTO- ANEXO 16'!E74</f>
        <v>M2</v>
      </c>
      <c r="F71" s="101">
        <f>'[1]PLANILHA DE ORÇAMENTO- ANEXO 16'!F74</f>
        <v>0.6</v>
      </c>
      <c r="G71" s="99" t="s">
        <v>91</v>
      </c>
    </row>
    <row r="72" spans="1:10" s="29" customFormat="1" ht="30" x14ac:dyDescent="0.25">
      <c r="A72" s="93" t="str">
        <f>'[1]PLANILHA DE ORÇAMENTO- ANEXO 16'!A75</f>
        <v>2.8.2</v>
      </c>
      <c r="B72" s="90" t="str">
        <f>'[1]PLANILHA DE ORÇAMENTO- ANEXO 16'!B75</f>
        <v>CDHU</v>
      </c>
      <c r="C72" s="90" t="str">
        <f>'[1]PLANILHA DE ORÇAMENTO- ANEXO 16'!C75</f>
        <v>19.01.062</v>
      </c>
      <c r="D72" s="86" t="str">
        <f>'[1]PLANILHA DE ORÇAMENTO- ANEXO 16'!D75</f>
        <v xml:space="preserve">Peitoril e ou soleira em granito polido esp=2,00cm, largura até 20cm. </v>
      </c>
      <c r="E72" s="90" t="str">
        <f>'[1]PLANILHA DE ORÇAMENTO- ANEXO 16'!E75</f>
        <v>M2</v>
      </c>
      <c r="F72" s="101">
        <f>'[1]PLANILHA DE ORÇAMENTO- ANEXO 16'!F75</f>
        <v>0.9</v>
      </c>
      <c r="G72" s="99" t="s">
        <v>91</v>
      </c>
    </row>
    <row r="73" spans="1:10" s="29" customFormat="1" ht="15.75" x14ac:dyDescent="0.25">
      <c r="A73" s="94" t="str">
        <f>'[1]PLANILHA DE ORÇAMENTO- ANEXO 16'!A76</f>
        <v>3.</v>
      </c>
      <c r="B73" s="95"/>
      <c r="C73" s="95"/>
      <c r="D73" s="102" t="str">
        <f>'[1]PLANILHA DE ORÇAMENTO- ANEXO 16'!D76</f>
        <v>SANITARIOS ANTIGOS</v>
      </c>
      <c r="E73" s="95"/>
      <c r="F73" s="95"/>
      <c r="G73" s="95"/>
    </row>
    <row r="74" spans="1:10" s="29" customFormat="1" ht="31.5" x14ac:dyDescent="0.25">
      <c r="A74" s="94" t="str">
        <f>'[1]PLANILHA DE ORÇAMENTO- ANEXO 16'!A77</f>
        <v>3.1</v>
      </c>
      <c r="B74" s="95"/>
      <c r="C74" s="95"/>
      <c r="D74" s="102" t="str">
        <f>'[1]PLANILHA DE ORÇAMENTO- ANEXO 16'!D77</f>
        <v>Serviços diversos para reforma dos sanitarios antigos</v>
      </c>
      <c r="E74" s="95"/>
      <c r="F74" s="95"/>
      <c r="G74" s="95"/>
    </row>
    <row r="75" spans="1:10" s="29" customFormat="1" ht="30" x14ac:dyDescent="0.25">
      <c r="A75" s="93" t="str">
        <f>'[1]PLANILHA DE ORÇAMENTO- ANEXO 16'!A78</f>
        <v>3.1.1</v>
      </c>
      <c r="B75" s="90" t="str">
        <f>'[1]PLANILHA DE ORÇAMENTO- ANEXO 16'!B78</f>
        <v>CDHU</v>
      </c>
      <c r="C75" s="90" t="str">
        <f>'[1]PLANILHA DE ORÇAMENTO- ANEXO 16'!C78</f>
        <v>14.04.210</v>
      </c>
      <c r="D75" s="86" t="str">
        <f>'[1]PLANILHA DE ORÇAMENTO- ANEXO 16'!D78</f>
        <v>Alvenaria de bloco cerâmico de vedação, uso revestido, de 14 cm</v>
      </c>
      <c r="E75" s="90" t="str">
        <f>'[1]PLANILHA DE ORÇAMENTO- ANEXO 16'!E78</f>
        <v>M2</v>
      </c>
      <c r="F75" s="101">
        <f>'[1]PLANILHA DE ORÇAMENTO- ANEXO 16'!F78</f>
        <v>2.2999999999999998</v>
      </c>
      <c r="G75" s="99" t="s">
        <v>116</v>
      </c>
    </row>
    <row r="76" spans="1:10" s="29" customFormat="1" x14ac:dyDescent="0.25">
      <c r="A76" s="93" t="str">
        <f>'[1]PLANILHA DE ORÇAMENTO- ANEXO 16'!A79</f>
        <v>3.1.2</v>
      </c>
      <c r="B76" s="90" t="str">
        <f>'[1]PLANILHA DE ORÇAMENTO- ANEXO 16'!B79</f>
        <v>CDHU</v>
      </c>
      <c r="C76" s="90" t="str">
        <f>'[1]PLANILHA DE ORÇAMENTO- ANEXO 16'!C79</f>
        <v>17.02.020</v>
      </c>
      <c r="D76" s="86" t="str">
        <f>'[1]PLANILHA DE ORÇAMENTO- ANEXO 16'!D79</f>
        <v>Chapisco</v>
      </c>
      <c r="E76" s="90" t="str">
        <f>'[1]PLANILHA DE ORÇAMENTO- ANEXO 16'!E79</f>
        <v>M2</v>
      </c>
      <c r="F76" s="101">
        <f>'[1]PLANILHA DE ORÇAMENTO- ANEXO 16'!F79</f>
        <v>4.5999999999999996</v>
      </c>
      <c r="G76" s="99" t="s">
        <v>117</v>
      </c>
    </row>
    <row r="77" spans="1:10" s="29" customFormat="1" x14ac:dyDescent="0.25">
      <c r="A77" s="93" t="str">
        <f>'[1]PLANILHA DE ORÇAMENTO- ANEXO 16'!A80</f>
        <v>3.1.3</v>
      </c>
      <c r="B77" s="90" t="str">
        <f>'[1]PLANILHA DE ORÇAMENTO- ANEXO 16'!B80</f>
        <v>CDHU</v>
      </c>
      <c r="C77" s="90" t="str">
        <f>'[1]PLANILHA DE ORÇAMENTO- ANEXO 16'!C80</f>
        <v>17.02.220</v>
      </c>
      <c r="D77" s="86" t="str">
        <f>'[1]PLANILHA DE ORÇAMENTO- ANEXO 16'!D80</f>
        <v>Reboco</v>
      </c>
      <c r="E77" s="90" t="str">
        <f>'[1]PLANILHA DE ORÇAMENTO- ANEXO 16'!E80</f>
        <v>M2</v>
      </c>
      <c r="F77" s="101">
        <f>'[1]PLANILHA DE ORÇAMENTO- ANEXO 16'!F80</f>
        <v>4.5999999999999996</v>
      </c>
      <c r="G77" s="99" t="s">
        <v>98</v>
      </c>
    </row>
    <row r="78" spans="1:10" s="29" customFormat="1" ht="75" x14ac:dyDescent="0.25">
      <c r="A78" s="93" t="str">
        <f>'[1]PLANILHA DE ORÇAMENTO- ANEXO 16'!A81</f>
        <v>3.1.4</v>
      </c>
      <c r="B78" s="90" t="str">
        <f>'[1]PLANILHA DE ORÇAMENTO- ANEXO 16'!B81</f>
        <v>CDHU</v>
      </c>
      <c r="C78" s="90" t="str">
        <f>'[1]PLANILHA DE ORÇAMENTO- ANEXO 16'!C81</f>
        <v>14.30.010</v>
      </c>
      <c r="D78" s="86" t="str">
        <f>'[1]PLANILHA DE ORÇAMENTO- ANEXO 16'!D81</f>
        <v>Divisorias em granito esp=3 cm,nos sanitarios masculino e feminino existente.Sendo nos box=2,00m de altura, e nos mictporios 1,30m alturax0,40m largura, forneciemnto e instalação.Cor a definir pela fiscalização.</v>
      </c>
      <c r="E78" s="90" t="str">
        <f>'[1]PLANILHA DE ORÇAMENTO- ANEXO 16'!E81</f>
        <v>M2</v>
      </c>
      <c r="F78" s="101">
        <f>'[1]PLANILHA DE ORÇAMENTO- ANEXO 16'!F81</f>
        <v>33.5</v>
      </c>
      <c r="G78" s="99" t="s">
        <v>118</v>
      </c>
    </row>
    <row r="79" spans="1:10" s="29" customFormat="1" ht="75" x14ac:dyDescent="0.25">
      <c r="A79" s="93" t="str">
        <f>'[1]PLANILHA DE ORÇAMENTO- ANEXO 16'!A82</f>
        <v>3.1.5</v>
      </c>
      <c r="B79" s="90" t="str">
        <f>'[1]PLANILHA DE ORÇAMENTO- ANEXO 16'!B82</f>
        <v>SINAPI</v>
      </c>
      <c r="C79" s="90">
        <f>'[1]PLANILHA DE ORÇAMENTO- ANEXO 16'!C82</f>
        <v>87265</v>
      </c>
      <c r="D79" s="87" t="s">
        <v>409</v>
      </c>
      <c r="E79" s="90" t="str">
        <f>'[1]PLANILHA DE ORÇAMENTO- ANEXO 16'!E82</f>
        <v>M2</v>
      </c>
      <c r="F79" s="101">
        <f>'[1]PLANILHA DE ORÇAMENTO- ANEXO 16'!F82</f>
        <v>118.9</v>
      </c>
      <c r="G79" s="99" t="s">
        <v>119</v>
      </c>
    </row>
    <row r="80" spans="1:10" s="29" customFormat="1" x14ac:dyDescent="0.25">
      <c r="A80" s="93" t="str">
        <f>'[1]PLANILHA DE ORÇAMENTO- ANEXO 16'!A83</f>
        <v>3.1.6</v>
      </c>
      <c r="B80" s="90" t="str">
        <f>'[1]PLANILHA DE ORÇAMENTO- ANEXO 16'!B83</f>
        <v>CDHU</v>
      </c>
      <c r="C80" s="90" t="str">
        <f>'[1]PLANILHA DE ORÇAMENTO- ANEXO 16'!C83</f>
        <v>17.01.020</v>
      </c>
      <c r="D80" s="86" t="str">
        <f>'[1]PLANILHA DE ORÇAMENTO- ANEXO 16'!D83</f>
        <v>Argamassa de regularização e/ou proteção</v>
      </c>
      <c r="E80" s="90" t="str">
        <f>'[1]PLANILHA DE ORÇAMENTO- ANEXO 16'!E83</f>
        <v>M3</v>
      </c>
      <c r="F80" s="101">
        <f>'[1]PLANILHA DE ORÇAMENTO- ANEXO 16'!F83</f>
        <v>2.16</v>
      </c>
      <c r="G80" s="99" t="s">
        <v>120</v>
      </c>
    </row>
    <row r="81" spans="1:8" s="29" customFormat="1" ht="90" x14ac:dyDescent="0.25">
      <c r="A81" s="93" t="str">
        <f>'[1]PLANILHA DE ORÇAMENTO- ANEXO 16'!A84</f>
        <v>3.1.7</v>
      </c>
      <c r="B81" s="90" t="str">
        <f>'[1]PLANILHA DE ORÇAMENTO- ANEXO 16'!B84</f>
        <v>SINAPI</v>
      </c>
      <c r="C81" s="90">
        <f>'[1]PLANILHA DE ORÇAMENTO- ANEXO 16'!C84</f>
        <v>87251</v>
      </c>
      <c r="D81" s="87" t="s">
        <v>391</v>
      </c>
      <c r="E81" s="90" t="str">
        <f>'[1]PLANILHA DE ORÇAMENTO- ANEXO 16'!E84</f>
        <v>M2</v>
      </c>
      <c r="F81" s="101">
        <f>'[1]PLANILHA DE ORÇAMENTO- ANEXO 16'!F84</f>
        <v>47</v>
      </c>
      <c r="G81" s="99" t="s">
        <v>121</v>
      </c>
    </row>
    <row r="82" spans="1:8" s="29" customFormat="1" ht="30" x14ac:dyDescent="0.25">
      <c r="A82" s="93" t="str">
        <f>'[1]PLANILHA DE ORÇAMENTO- ANEXO 16'!A85</f>
        <v>3.1.8</v>
      </c>
      <c r="B82" s="90" t="str">
        <f>'[1]PLANILHA DE ORÇAMENTO- ANEXO 16'!B85</f>
        <v>CDHU</v>
      </c>
      <c r="C82" s="90" t="str">
        <f>'[1]PLANILHA DE ORÇAMENTO- ANEXO 16'!C85</f>
        <v>19.01.062</v>
      </c>
      <c r="D82" s="86" t="str">
        <f>'[1]PLANILHA DE ORÇAMENTO- ANEXO 16'!D85</f>
        <v xml:space="preserve">Peitoril e ou soleira em granito polido esp=2,00cm, largura até 20cm. </v>
      </c>
      <c r="E82" s="90" t="str">
        <f>'[1]PLANILHA DE ORÇAMENTO- ANEXO 16'!E85</f>
        <v>M</v>
      </c>
      <c r="F82" s="101">
        <f>'[1]PLANILHA DE ORÇAMENTO- ANEXO 16'!F85</f>
        <v>1.8</v>
      </c>
      <c r="G82" s="99" t="s">
        <v>122</v>
      </c>
      <c r="H82" s="28"/>
    </row>
    <row r="83" spans="1:8" s="29" customFormat="1" ht="45" x14ac:dyDescent="0.25">
      <c r="A83" s="93" t="str">
        <f>'[1]PLANILHA DE ORÇAMENTO- ANEXO 16'!A86</f>
        <v>3.1.9</v>
      </c>
      <c r="B83" s="90" t="str">
        <f>'[1]PLANILHA DE ORÇAMENTO- ANEXO 16'!B86</f>
        <v>SINAPI</v>
      </c>
      <c r="C83" s="90">
        <f>'[1]PLANILHA DE ORÇAMENTO- ANEXO 16'!C86</f>
        <v>88489</v>
      </c>
      <c r="D83" s="86" t="str">
        <f>'[1]PLANILHA DE ORÇAMENTO- ANEXO 16'!D86</f>
        <v>Aplicação manual de pintura com tinta latex em duas demãos.Local laje dos sanitarios existentes e laje em frente sala de vídeo.</v>
      </c>
      <c r="E83" s="90" t="str">
        <f>'[1]PLANILHA DE ORÇAMENTO- ANEXO 16'!E86</f>
        <v>M2</v>
      </c>
      <c r="F83" s="101">
        <f>'[1]PLANILHA DE ORÇAMENTO- ANEXO 16'!F86</f>
        <v>66.2</v>
      </c>
      <c r="G83" s="99" t="s">
        <v>123</v>
      </c>
    </row>
    <row r="84" spans="1:8" s="29" customFormat="1" ht="15.75" x14ac:dyDescent="0.25">
      <c r="A84" s="94" t="str">
        <f>'[1]PLANILHA DE ORÇAMENTO- ANEXO 16'!A87</f>
        <v>3.2</v>
      </c>
      <c r="B84" s="95"/>
      <c r="C84" s="95"/>
      <c r="D84" s="102" t="str">
        <f>'[1]PLANILHA DE ORÇAMENTO- ANEXO 16'!D87</f>
        <v>INSTALAÇÕES HIDRÁULICAS</v>
      </c>
      <c r="E84" s="95"/>
      <c r="F84" s="95"/>
      <c r="G84" s="95"/>
    </row>
    <row r="85" spans="1:8" s="29" customFormat="1" ht="15.75" x14ac:dyDescent="0.25">
      <c r="A85" s="94" t="str">
        <f>'[1]PLANILHA DE ORÇAMENTO- ANEXO 16'!A88</f>
        <v>3.2.1</v>
      </c>
      <c r="B85" s="95"/>
      <c r="C85" s="95"/>
      <c r="D85" s="102" t="str">
        <f>'[1]PLANILHA DE ORÇAMENTO- ANEXO 16'!D88</f>
        <v>Água fria</v>
      </c>
      <c r="E85" s="95"/>
      <c r="F85" s="95"/>
      <c r="G85" s="95"/>
    </row>
    <row r="86" spans="1:8" s="29" customFormat="1" ht="60" x14ac:dyDescent="0.25">
      <c r="A86" s="93" t="str">
        <f>'[1]PLANILHA DE ORÇAMENTO- ANEXO 16'!A89</f>
        <v>3.2.1.1</v>
      </c>
      <c r="B86" s="90" t="str">
        <f>'[1]PLANILHA DE ORÇAMENTO- ANEXO 16'!B89</f>
        <v>CDHU</v>
      </c>
      <c r="C86" s="90" t="str">
        <f>'[1]PLANILHA DE ORÇAMENTO- ANEXO 16'!C89</f>
        <v>47.02.020</v>
      </c>
      <c r="D86" s="86" t="str">
        <f>'[1]PLANILHA DE ORÇAMENTO- ANEXO 16'!D89</f>
        <v>registro de gaveta com canopla cromada completo de DN=3/4'</v>
      </c>
      <c r="E86" s="90" t="str">
        <f>'[1]PLANILHA DE ORÇAMENTO- ANEXO 16'!E89</f>
        <v>UN</v>
      </c>
      <c r="F86" s="101">
        <f>'[1]PLANILHA DE ORÇAMENTO- ANEXO 16'!F89</f>
        <v>13</v>
      </c>
      <c r="G86" s="99" t="s">
        <v>124</v>
      </c>
    </row>
    <row r="87" spans="1:8" s="29" customFormat="1" x14ac:dyDescent="0.25">
      <c r="A87" s="93" t="str">
        <f>'[1]PLANILHA DE ORÇAMENTO- ANEXO 16'!A90</f>
        <v>3.2.1.2</v>
      </c>
      <c r="B87" s="90" t="str">
        <f>'[1]PLANILHA DE ORÇAMENTO- ANEXO 16'!B90</f>
        <v>CDHU</v>
      </c>
      <c r="C87" s="90" t="str">
        <f>'[1]PLANILHA DE ORÇAMENTO- ANEXO 16'!C90</f>
        <v>46.01.020</v>
      </c>
      <c r="D87" s="86" t="str">
        <f>'[1]PLANILHA DE ORÇAMENTO- ANEXO 16'!D90</f>
        <v>Tubo de PVC dn=25mm3/4' inclusivel conexões</v>
      </c>
      <c r="E87" s="90" t="str">
        <f>'[1]PLANILHA DE ORÇAMENTO- ANEXO 16'!E90</f>
        <v>M</v>
      </c>
      <c r="F87" s="101">
        <f>'[1]PLANILHA DE ORÇAMENTO- ANEXO 16'!F90</f>
        <v>60</v>
      </c>
      <c r="G87" s="99" t="s">
        <v>125</v>
      </c>
    </row>
    <row r="88" spans="1:8" s="29" customFormat="1" x14ac:dyDescent="0.25">
      <c r="A88" s="93" t="str">
        <f>'[1]PLANILHA DE ORÇAMENTO- ANEXO 16'!A91</f>
        <v>3.2.1.3</v>
      </c>
      <c r="B88" s="90" t="str">
        <f>'[1]PLANILHA DE ORÇAMENTO- ANEXO 16'!B91</f>
        <v>CDHU</v>
      </c>
      <c r="C88" s="90" t="str">
        <f>'[1]PLANILHA DE ORÇAMENTO- ANEXO 16'!C91</f>
        <v>47.02.030</v>
      </c>
      <c r="D88" s="86" t="str">
        <f>'[1]PLANILHA DE ORÇAMENTO- ANEXO 16'!D91</f>
        <v>tubo de PVC de 32mm para esgoto, incluso conexões</v>
      </c>
      <c r="E88" s="90" t="str">
        <f>'[1]PLANILHA DE ORÇAMENTO- ANEXO 16'!E91</f>
        <v>M</v>
      </c>
      <c r="F88" s="101">
        <f>'[1]PLANILHA DE ORÇAMENTO- ANEXO 16'!F91</f>
        <v>37</v>
      </c>
      <c r="G88" s="99" t="s">
        <v>125</v>
      </c>
    </row>
    <row r="89" spans="1:8" s="29" customFormat="1" ht="30" x14ac:dyDescent="0.25">
      <c r="A89" s="93" t="str">
        <f>'[1]PLANILHA DE ORÇAMENTO- ANEXO 16'!A92</f>
        <v>3.2.1.4</v>
      </c>
      <c r="B89" s="90" t="str">
        <f>'[1]PLANILHA DE ORÇAMENTO- ANEXO 16'!B92</f>
        <v>CDHU</v>
      </c>
      <c r="C89" s="90" t="str">
        <f>'[1]PLANILHA DE ORÇAMENTO- ANEXO 16'!C92</f>
        <v>47.02.110</v>
      </c>
      <c r="D89" s="86" t="str">
        <f>'[1]PLANILHA DE ORÇAMENTO- ANEXO 16'!D92</f>
        <v>registro de pressão com canopla cromada completo de 3/4"</v>
      </c>
      <c r="E89" s="90" t="str">
        <f>'[1]PLANILHA DE ORÇAMENTO- ANEXO 16'!E92</f>
        <v>M2</v>
      </c>
      <c r="F89" s="101">
        <f>'[1]PLANILHA DE ORÇAMENTO- ANEXO 16'!F92</f>
        <v>4</v>
      </c>
      <c r="G89" s="99" t="s">
        <v>126</v>
      </c>
    </row>
    <row r="90" spans="1:8" s="29" customFormat="1" ht="15.75" x14ac:dyDescent="0.25">
      <c r="A90" s="94" t="str">
        <f>'[1]PLANILHA DE ORÇAMENTO- ANEXO 16'!A93</f>
        <v>3.2.2</v>
      </c>
      <c r="B90" s="95"/>
      <c r="C90" s="95"/>
      <c r="D90" s="102" t="str">
        <f>'[1]PLANILHA DE ORÇAMENTO- ANEXO 16'!D93</f>
        <v>Esgoto</v>
      </c>
      <c r="E90" s="95"/>
      <c r="F90" s="95"/>
      <c r="G90" s="95"/>
    </row>
    <row r="91" spans="1:8" s="29" customFormat="1" x14ac:dyDescent="0.25">
      <c r="A91" s="93" t="str">
        <f>'[1]PLANILHA DE ORÇAMENTO- ANEXO 16'!A94</f>
        <v>3.2.2.1</v>
      </c>
      <c r="B91" s="90" t="str">
        <f>'[1]PLANILHA DE ORÇAMENTO- ANEXO 16'!B94</f>
        <v>CDHU</v>
      </c>
      <c r="C91" s="90" t="str">
        <f>'[1]PLANILHA DE ORÇAMENTO- ANEXO 16'!C94</f>
        <v>46.03.050</v>
      </c>
      <c r="D91" s="86" t="str">
        <f>'[1]PLANILHA DE ORÇAMENTO- ANEXO 16'!D94</f>
        <v>Caixa de inspeção 80 x 80 com tampa de concreto</v>
      </c>
      <c r="E91" s="90" t="str">
        <f>'[1]PLANILHA DE ORÇAMENTO- ANEXO 16'!E94</f>
        <v>UN</v>
      </c>
      <c r="F91" s="101">
        <f>'[1]PLANILHA DE ORÇAMENTO- ANEXO 16'!F94</f>
        <v>4</v>
      </c>
      <c r="G91" s="99" t="s">
        <v>127</v>
      </c>
    </row>
    <row r="92" spans="1:8" s="29" customFormat="1" ht="30" x14ac:dyDescent="0.25">
      <c r="A92" s="93" t="str">
        <f>'[1]PLANILHA DE ORÇAMENTO- ANEXO 16'!A95</f>
        <v>3.2.2.2</v>
      </c>
      <c r="B92" s="90" t="str">
        <f>'[1]PLANILHA DE ORÇAMENTO- ANEXO 16'!B95</f>
        <v>CDHU</v>
      </c>
      <c r="C92" s="90" t="str">
        <f>'[1]PLANILHA DE ORÇAMENTO- ANEXO 16'!C95</f>
        <v>46.02.050</v>
      </c>
      <c r="D92" s="86" t="str">
        <f>'[1]PLANILHA DE ORÇAMENTO- ANEXO 16'!D95</f>
        <v>tubo de PVC de 50mm linha esgoto predial, incluso conexões</v>
      </c>
      <c r="E92" s="90" t="str">
        <f>'[1]PLANILHA DE ORÇAMENTO- ANEXO 16'!E95</f>
        <v>M</v>
      </c>
      <c r="F92" s="101">
        <f>'[1]PLANILHA DE ORÇAMENTO- ANEXO 16'!F95</f>
        <v>40</v>
      </c>
      <c r="G92" s="99" t="s">
        <v>128</v>
      </c>
    </row>
    <row r="93" spans="1:8" s="29" customFormat="1" ht="30" x14ac:dyDescent="0.25">
      <c r="A93" s="93" t="str">
        <f>'[1]PLANILHA DE ORÇAMENTO- ANEXO 16'!A96</f>
        <v>3.2.2.3</v>
      </c>
      <c r="B93" s="90" t="str">
        <f>'[1]PLANILHA DE ORÇAMENTO- ANEXO 16'!B96</f>
        <v>CDHU</v>
      </c>
      <c r="C93" s="90" t="str">
        <f>'[1]PLANILHA DE ORÇAMENTO- ANEXO 16'!C96</f>
        <v>46.02.070</v>
      </c>
      <c r="D93" s="86" t="str">
        <f>'[1]PLANILHA DE ORÇAMENTO- ANEXO 16'!D96</f>
        <v>tubo de PVC de 100mm linha esgoto predial, incluso conexões</v>
      </c>
      <c r="E93" s="90" t="str">
        <f>'[1]PLANILHA DE ORÇAMENTO- ANEXO 16'!E96</f>
        <v>M</v>
      </c>
      <c r="F93" s="101">
        <f>'[1]PLANILHA DE ORÇAMENTO- ANEXO 16'!F96</f>
        <v>60</v>
      </c>
      <c r="G93" s="99" t="s">
        <v>128</v>
      </c>
    </row>
    <row r="94" spans="1:8" s="29" customFormat="1" ht="30" x14ac:dyDescent="0.25">
      <c r="A94" s="93" t="str">
        <f>'[1]PLANILHA DE ORÇAMENTO- ANEXO 16'!A97</f>
        <v>3.2.2.4</v>
      </c>
      <c r="B94" s="90" t="str">
        <f>'[1]PLANILHA DE ORÇAMENTO- ANEXO 16'!B97</f>
        <v>CDHU</v>
      </c>
      <c r="C94" s="90" t="str">
        <f>'[1]PLANILHA DE ORÇAMENTO- ANEXO 16'!C97</f>
        <v>49.01.020</v>
      </c>
      <c r="D94" s="86" t="str">
        <f>'[1]PLANILHA DE ORÇAMENTO- ANEXO 16'!D97</f>
        <v>Caixa sifonada de PVC rígido de 100 x 150 x 50 mm, com grelha</v>
      </c>
      <c r="E94" s="90" t="str">
        <f>'[1]PLANILHA DE ORÇAMENTO- ANEXO 16'!E97</f>
        <v>UN</v>
      </c>
      <c r="F94" s="101">
        <f>'[1]PLANILHA DE ORÇAMENTO- ANEXO 16'!F97</f>
        <v>6</v>
      </c>
      <c r="G94" s="99" t="s">
        <v>129</v>
      </c>
    </row>
    <row r="95" spans="1:8" s="29" customFormat="1" ht="15.75" x14ac:dyDescent="0.25">
      <c r="A95" s="94" t="str">
        <f>'[1]PLANILHA DE ORÇAMENTO- ANEXO 16'!A98</f>
        <v>3.2.3</v>
      </c>
      <c r="B95" s="95"/>
      <c r="C95" s="95"/>
      <c r="D95" s="102" t="str">
        <f>'[1]PLANILHA DE ORÇAMENTO- ANEXO 16'!D98</f>
        <v>Louças e Metais</v>
      </c>
      <c r="E95" s="95"/>
      <c r="F95" s="95"/>
      <c r="G95" s="95"/>
    </row>
    <row r="96" spans="1:8" s="29" customFormat="1" ht="30" x14ac:dyDescent="0.25">
      <c r="A96" s="93" t="str">
        <f>'[1]PLANILHA DE ORÇAMENTO- ANEXO 16'!A99</f>
        <v>3.2.3.1</v>
      </c>
      <c r="B96" s="90" t="str">
        <f>'[1]PLANILHA DE ORÇAMENTO- ANEXO 16'!B99</f>
        <v>CDHU</v>
      </c>
      <c r="C96" s="90" t="str">
        <f>'[1]PLANILHA DE ORÇAMENTO- ANEXO 16'!C99</f>
        <v>44.01.800</v>
      </c>
      <c r="D96" s="86" t="str">
        <f>'[1]PLANILHA DE ORÇAMENTO- ANEXO 16'!D99</f>
        <v xml:space="preserve">bacia sifonada de louça com caixa acoplada incluso assento </v>
      </c>
      <c r="E96" s="90" t="str">
        <f>'[1]PLANILHA DE ORÇAMENTO- ANEXO 16'!E99</f>
        <v>CJ</v>
      </c>
      <c r="F96" s="101">
        <f>'[1]PLANILHA DE ORÇAMENTO- ANEXO 16'!F99</f>
        <v>8</v>
      </c>
      <c r="G96" s="99" t="s">
        <v>91</v>
      </c>
    </row>
    <row r="97" spans="1:8" s="29" customFormat="1" x14ac:dyDescent="0.25">
      <c r="A97" s="93" t="str">
        <f>'[1]PLANILHA DE ORÇAMENTO- ANEXO 16'!A100</f>
        <v>3.2.3.2</v>
      </c>
      <c r="B97" s="90" t="str">
        <f>'[1]PLANILHA DE ORÇAMENTO- ANEXO 16'!B100</f>
        <v>CDHU</v>
      </c>
      <c r="C97" s="90" t="str">
        <f>'[1]PLANILHA DE ORÇAMENTO- ANEXO 16'!C100</f>
        <v>44.01.200</v>
      </c>
      <c r="D97" s="86" t="str">
        <f>'[1]PLANILHA DE ORÇAMENTO- ANEXO 16'!D100</f>
        <v>Mictório de louça sifonado auto aspirante</v>
      </c>
      <c r="E97" s="90" t="str">
        <f>'[1]PLANILHA DE ORÇAMENTO- ANEXO 16'!E100</f>
        <v>UN</v>
      </c>
      <c r="F97" s="101">
        <f>'[1]PLANILHA DE ORÇAMENTO- ANEXO 16'!F100</f>
        <v>4</v>
      </c>
      <c r="G97" s="99" t="s">
        <v>91</v>
      </c>
    </row>
    <row r="98" spans="1:8" s="29" customFormat="1" ht="15.75" x14ac:dyDescent="0.25">
      <c r="A98" s="93" t="str">
        <f>'[1]PLANILHA DE ORÇAMENTO- ANEXO 16'!A101</f>
        <v>3.2.3.3</v>
      </c>
      <c r="B98" s="90" t="str">
        <f>'[1]PLANILHA DE ORÇAMENTO- ANEXO 16'!B101</f>
        <v>CDHU</v>
      </c>
      <c r="C98" s="90" t="str">
        <f>'[1]PLANILHA DE ORÇAMENTO- ANEXO 16'!C101</f>
        <v>44.01.850</v>
      </c>
      <c r="D98" s="86" t="str">
        <f>'[1]PLANILHA DE ORÇAMENTO- ANEXO 16'!D101</f>
        <v>Cuba de louça de embutir redonda</v>
      </c>
      <c r="E98" s="90" t="str">
        <f>'[1]PLANILHA DE ORÇAMENTO- ANEXO 16'!E101</f>
        <v>UN</v>
      </c>
      <c r="F98" s="101">
        <f>'[1]PLANILHA DE ORÇAMENTO- ANEXO 16'!F101</f>
        <v>7</v>
      </c>
      <c r="G98" s="99" t="s">
        <v>91</v>
      </c>
      <c r="H98" s="28"/>
    </row>
    <row r="99" spans="1:8" s="29" customFormat="1" ht="30" x14ac:dyDescent="0.25">
      <c r="A99" s="93" t="str">
        <f>'[1]PLANILHA DE ORÇAMENTO- ANEXO 16'!A102</f>
        <v>3.2.3.4</v>
      </c>
      <c r="B99" s="90" t="str">
        <f>'[1]PLANILHA DE ORÇAMENTO- ANEXO 16'!B102</f>
        <v>CDHU</v>
      </c>
      <c r="C99" s="90" t="str">
        <f>'[1]PLANILHA DE ORÇAMENTO- ANEXO 16'!C102</f>
        <v>44.02.062</v>
      </c>
      <c r="D99" s="86" t="str">
        <f>'[1]PLANILHA DE ORÇAMENTO- ANEXO 16'!D102</f>
        <v>tampo/bancada em granito, com frontão e saia espessura de 2 cm, acabamento polido, sanitarios</v>
      </c>
      <c r="E99" s="90" t="str">
        <f>'[1]PLANILHA DE ORÇAMENTO- ANEXO 16'!E102</f>
        <v>M2</v>
      </c>
      <c r="F99" s="101">
        <f>'[1]PLANILHA DE ORÇAMENTO- ANEXO 16'!F102</f>
        <v>5.8</v>
      </c>
      <c r="G99" s="99" t="s">
        <v>91</v>
      </c>
      <c r="H99" s="11"/>
    </row>
    <row r="100" spans="1:8" s="29" customFormat="1" ht="30" x14ac:dyDescent="0.25">
      <c r="A100" s="93" t="str">
        <f>'[1]PLANILHA DE ORÇAMENTO- ANEXO 16'!A103</f>
        <v>3.2.3.5</v>
      </c>
      <c r="B100" s="90" t="str">
        <f>'[1]PLANILHA DE ORÇAMENTO- ANEXO 16'!B103</f>
        <v>CDHU</v>
      </c>
      <c r="C100" s="90" t="str">
        <f>'[1]PLANILHA DE ORÇAMENTO- ANEXO 16'!C103</f>
        <v>44.03.645</v>
      </c>
      <c r="D100" s="86" t="str">
        <f>'[1]PLANILHA DE ORÇAMENTO- ANEXO 16'!D103</f>
        <v>Torneira de mesa automática, acionamento hidromecânico, em latão cromado, DN= 1/2´ou 3/4´</v>
      </c>
      <c r="E100" s="90" t="str">
        <f>'[1]PLANILHA DE ORÇAMENTO- ANEXO 16'!E103</f>
        <v>UN</v>
      </c>
      <c r="F100" s="101">
        <f>'[1]PLANILHA DE ORÇAMENTO- ANEXO 16'!F103</f>
        <v>7</v>
      </c>
      <c r="G100" s="99" t="s">
        <v>91</v>
      </c>
    </row>
    <row r="101" spans="1:8" s="29" customFormat="1" x14ac:dyDescent="0.25">
      <c r="A101" s="93" t="str">
        <f>'[1]PLANILHA DE ORÇAMENTO- ANEXO 16'!A104</f>
        <v>3.2.3.6</v>
      </c>
      <c r="B101" s="90" t="str">
        <f>'[1]PLANILHA DE ORÇAMENTO- ANEXO 16'!B104</f>
        <v>CDHU</v>
      </c>
      <c r="C101" s="90" t="str">
        <f>'[1]PLANILHA DE ORÇAMENTO- ANEXO 16'!C104</f>
        <v>44.03.130</v>
      </c>
      <c r="D101" s="86" t="str">
        <f>'[1]PLANILHA DE ORÇAMENTO- ANEXO 16'!D104</f>
        <v>Saboneteira tipo dispenser, para refil de 800 ml</v>
      </c>
      <c r="E101" s="90" t="str">
        <f>'[1]PLANILHA DE ORÇAMENTO- ANEXO 16'!E104</f>
        <v>UN</v>
      </c>
      <c r="F101" s="101">
        <f>'[1]PLANILHA DE ORÇAMENTO- ANEXO 16'!F104</f>
        <v>4</v>
      </c>
      <c r="G101" s="99" t="s">
        <v>91</v>
      </c>
    </row>
    <row r="102" spans="1:8" s="29" customFormat="1" x14ac:dyDescent="0.25">
      <c r="A102" s="93" t="str">
        <f>'[1]PLANILHA DE ORÇAMENTO- ANEXO 16'!A105</f>
        <v>3.2.3.7</v>
      </c>
      <c r="B102" s="90" t="str">
        <f>'[1]PLANILHA DE ORÇAMENTO- ANEXO 16'!B105</f>
        <v>CDHU</v>
      </c>
      <c r="C102" s="90" t="str">
        <f>'[1]PLANILHA DE ORÇAMENTO- ANEXO 16'!C105</f>
        <v>44.03.180</v>
      </c>
      <c r="D102" s="86" t="str">
        <f>'[1]PLANILHA DE ORÇAMENTO- ANEXO 16'!D105</f>
        <v>Dispenser toalheiro em ABS, para folhas</v>
      </c>
      <c r="E102" s="90" t="str">
        <f>'[1]PLANILHA DE ORÇAMENTO- ANEXO 16'!E105</f>
        <v>UN</v>
      </c>
      <c r="F102" s="101">
        <f>'[1]PLANILHA DE ORÇAMENTO- ANEXO 16'!F105</f>
        <v>4</v>
      </c>
      <c r="G102" s="99" t="s">
        <v>91</v>
      </c>
      <c r="H102" s="32"/>
    </row>
    <row r="103" spans="1:8" s="27" customFormat="1" ht="30" x14ac:dyDescent="0.25">
      <c r="A103" s="93" t="str">
        <f>'[1]PLANILHA DE ORÇAMENTO- ANEXO 16'!A106</f>
        <v>3.2.3.8</v>
      </c>
      <c r="B103" s="90" t="str">
        <f>'[1]PLANILHA DE ORÇAMENTO- ANEXO 16'!B106</f>
        <v>CDHU</v>
      </c>
      <c r="C103" s="90" t="str">
        <f>'[1]PLANILHA DE ORÇAMENTO- ANEXO 16'!C106</f>
        <v>44.03.050</v>
      </c>
      <c r="D103" s="86" t="str">
        <f>'[1]PLANILHA DE ORÇAMENTO- ANEXO 16'!D106</f>
        <v>Dispenser papel higiênico em ABS para rolão 300 / 600 m, com visor</v>
      </c>
      <c r="E103" s="90" t="str">
        <f>'[1]PLANILHA DE ORÇAMENTO- ANEXO 16'!E106</f>
        <v>UN</v>
      </c>
      <c r="F103" s="101">
        <f>'[1]PLANILHA DE ORÇAMENTO- ANEXO 16'!F106</f>
        <v>8</v>
      </c>
      <c r="G103" s="99" t="s">
        <v>91</v>
      </c>
      <c r="H103" s="28"/>
    </row>
    <row r="104" spans="1:8" s="27" customFormat="1" ht="15.75" x14ac:dyDescent="0.25">
      <c r="A104" s="94" t="str">
        <f>'[1]PLANILHA DE ORÇAMENTO- ANEXO 16'!A107</f>
        <v>3.3</v>
      </c>
      <c r="B104" s="95"/>
      <c r="C104" s="95"/>
      <c r="D104" s="102" t="str">
        <f>'[1]PLANILHA DE ORÇAMENTO- ANEXO 16'!D107</f>
        <v>Esquadrias</v>
      </c>
      <c r="E104" s="95"/>
      <c r="F104" s="95"/>
      <c r="G104" s="95"/>
    </row>
    <row r="105" spans="1:8" s="27" customFormat="1" ht="45" x14ac:dyDescent="0.25">
      <c r="A105" s="93" t="str">
        <f>'[1]PLANILHA DE ORÇAMENTO- ANEXO 16'!A108</f>
        <v>3.3.1</v>
      </c>
      <c r="B105" s="90" t="str">
        <f>'[1]PLANILHA DE ORÇAMENTO- ANEXO 16'!B108</f>
        <v>CDHU</v>
      </c>
      <c r="C105" s="90" t="str">
        <f>'[1]PLANILHA DE ORÇAMENTO- ANEXO 16'!C108</f>
        <v>25.02.050</v>
      </c>
      <c r="D105" s="86" t="str">
        <f>'[1]PLANILHA DE ORÇAMENTO- ANEXO 16'!D108</f>
        <v>Porta em alumínio na cor branca, incluso batente,fechadura,fecho livreo ocupado, acabada. 0,60x1,70 m de altura.</v>
      </c>
      <c r="E105" s="90" t="str">
        <f>'[1]PLANILHA DE ORÇAMENTO- ANEXO 16'!E108</f>
        <v>M2</v>
      </c>
      <c r="F105" s="101">
        <f>'[1]PLANILHA DE ORÇAMENTO- ANEXO 16'!F108</f>
        <v>12.24</v>
      </c>
      <c r="G105" s="99" t="s">
        <v>91</v>
      </c>
    </row>
    <row r="106" spans="1:8" s="27" customFormat="1" ht="30" x14ac:dyDescent="0.25">
      <c r="A106" s="93" t="str">
        <f>'[1]PLANILHA DE ORÇAMENTO- ANEXO 16'!A109</f>
        <v>3.3.2</v>
      </c>
      <c r="B106" s="90" t="str">
        <f>'[1]PLANILHA DE ORÇAMENTO- ANEXO 16'!B109</f>
        <v>CDHU</v>
      </c>
      <c r="C106" s="90" t="str">
        <f>'[1]PLANILHA DE ORÇAMENTO- ANEXO 16'!C109</f>
        <v>25.02.211</v>
      </c>
      <c r="D106" s="86" t="str">
        <f>'[1]PLANILHA DE ORÇAMENTO- ANEXO 16'!D109</f>
        <v>Porta de abrir em aluminio na cor branca, incluso batente,fechadura, instalada e acabado. 0,90x2,10</v>
      </c>
      <c r="E106" s="90" t="str">
        <f>'[1]PLANILHA DE ORÇAMENTO- ANEXO 16'!E109</f>
        <v>M2</v>
      </c>
      <c r="F106" s="101">
        <f>'[1]PLANILHA DE ORÇAMENTO- ANEXO 16'!F109</f>
        <v>3.78</v>
      </c>
      <c r="G106" s="99" t="s">
        <v>91</v>
      </c>
    </row>
    <row r="107" spans="1:8" s="27" customFormat="1" ht="31.5" x14ac:dyDescent="0.25">
      <c r="A107" s="94" t="str">
        <f>'[1]PLANILHA DE ORÇAMENTO- ANEXO 16'!A110</f>
        <v>4.</v>
      </c>
      <c r="B107" s="95"/>
      <c r="C107" s="95"/>
      <c r="D107" s="102" t="str">
        <f>'[1]PLANILHA DE ORÇAMENTO- ANEXO 16'!D110</f>
        <v>ÁREA DE SERVIÇO, SALA DE VÍDEO E DESPENSA</v>
      </c>
      <c r="E107" s="95"/>
      <c r="F107" s="95"/>
      <c r="G107" s="95"/>
    </row>
    <row r="108" spans="1:8" s="27" customFormat="1" ht="15.75" x14ac:dyDescent="0.25">
      <c r="A108" s="94" t="str">
        <f>'[1]PLANILHA DE ORÇAMENTO- ANEXO 16'!A111</f>
        <v>4.1</v>
      </c>
      <c r="B108" s="95"/>
      <c r="C108" s="95"/>
      <c r="D108" s="102" t="str">
        <f>'[1]PLANILHA DE ORÇAMENTO- ANEXO 16'!D111</f>
        <v>ÁREA DE SERVICO</v>
      </c>
      <c r="E108" s="95"/>
      <c r="F108" s="95"/>
      <c r="G108" s="95"/>
    </row>
    <row r="109" spans="1:8" s="27" customFormat="1" ht="15.75" x14ac:dyDescent="0.25">
      <c r="A109" s="94" t="str">
        <f>'[1]PLANILHA DE ORÇAMENTO- ANEXO 16'!A112</f>
        <v>4.1.1</v>
      </c>
      <c r="B109" s="95"/>
      <c r="C109" s="95"/>
      <c r="D109" s="102" t="str">
        <f>'[1]PLANILHA DE ORÇAMENTO- ANEXO 16'!D112</f>
        <v>Infraestrutura e superestrutura</v>
      </c>
      <c r="E109" s="95"/>
      <c r="F109" s="95"/>
      <c r="G109" s="95"/>
    </row>
    <row r="110" spans="1:8" s="27" customFormat="1" ht="45" x14ac:dyDescent="0.25">
      <c r="A110" s="93" t="str">
        <f>'[1]PLANILHA DE ORÇAMENTO- ANEXO 16'!A113</f>
        <v>4.1.1.1</v>
      </c>
      <c r="B110" s="90" t="str">
        <f>'[1]PLANILHA DE ORÇAMENTO- ANEXO 16'!B113</f>
        <v>CDHU</v>
      </c>
      <c r="C110" s="90" t="str">
        <f>'[1]PLANILHA DE ORÇAMENTO- ANEXO 16'!C113</f>
        <v>11.03.140</v>
      </c>
      <c r="D110" s="86" t="str">
        <f>'[1]PLANILHA DE ORÇAMENTO- ANEXO 16'!D113</f>
        <v>concreto preparado no local 30MPA e broca.</v>
      </c>
      <c r="E110" s="90" t="str">
        <f>'[1]PLANILHA DE ORÇAMENTO- ANEXO 16'!E113</f>
        <v>M3</v>
      </c>
      <c r="F110" s="101">
        <f>'[1]PLANILHA DE ORÇAMENTO- ANEXO 16'!F113</f>
        <v>0.65</v>
      </c>
      <c r="G110" s="99" t="s">
        <v>130</v>
      </c>
    </row>
    <row r="111" spans="1:8" s="27" customFormat="1" ht="30" x14ac:dyDescent="0.25">
      <c r="A111" s="93" t="str">
        <f>'[1]PLANILHA DE ORÇAMENTO- ANEXO 16'!A114</f>
        <v>4.1.1.2</v>
      </c>
      <c r="B111" s="90" t="str">
        <f>'[1]PLANILHA DE ORÇAMENTO- ANEXO 16'!B114</f>
        <v>CDHU</v>
      </c>
      <c r="C111" s="90" t="str">
        <f>'[1]PLANILHA DE ORÇAMENTO- ANEXO 16'!C114</f>
        <v>11.16.060</v>
      </c>
      <c r="D111" s="86" t="str">
        <f>'[1]PLANILHA DE ORÇAMENTO- ANEXO 16'!D114</f>
        <v>Lançamento e adensamento de concreto ou massa em estrutura</v>
      </c>
      <c r="E111" s="90" t="str">
        <f>'[1]PLANILHA DE ORÇAMENTO- ANEXO 16'!E114</f>
        <v>M3</v>
      </c>
      <c r="F111" s="101">
        <f>'[1]PLANILHA DE ORÇAMENTO- ANEXO 16'!F114</f>
        <v>0.65</v>
      </c>
      <c r="G111" s="99" t="s">
        <v>98</v>
      </c>
    </row>
    <row r="112" spans="1:8" s="27" customFormat="1" ht="30" x14ac:dyDescent="0.25">
      <c r="A112" s="93" t="str">
        <f>'[1]PLANILHA DE ORÇAMENTO- ANEXO 16'!A115</f>
        <v>4.1.1.3</v>
      </c>
      <c r="B112" s="90" t="str">
        <f>'[1]PLANILHA DE ORÇAMENTO- ANEXO 16'!B115</f>
        <v>CDHU</v>
      </c>
      <c r="C112" s="90" t="str">
        <f>'[1]PLANILHA DE ORÇAMENTO- ANEXO 16'!C115</f>
        <v>10.01.040</v>
      </c>
      <c r="D112" s="86" t="str">
        <f>'[1]PLANILHA DE ORÇAMENTO- ANEXO 16'!D115</f>
        <v>Armadura em barra de aço CA-50 (A ou B) fyk = 500 MPa</v>
      </c>
      <c r="E112" s="90" t="str">
        <f>'[1]PLANILHA DE ORÇAMENTO- ANEXO 16'!E115</f>
        <v>KG</v>
      </c>
      <c r="F112" s="101">
        <f>'[1]PLANILHA DE ORÇAMENTO- ANEXO 16'!F115</f>
        <v>40</v>
      </c>
      <c r="G112" s="99" t="s">
        <v>91</v>
      </c>
    </row>
    <row r="113" spans="1:7" s="27" customFormat="1" ht="30" x14ac:dyDescent="0.25">
      <c r="A113" s="93" t="str">
        <f>'[1]PLANILHA DE ORÇAMENTO- ANEXO 16'!A116</f>
        <v>4.1.1.4</v>
      </c>
      <c r="B113" s="90" t="str">
        <f>'[1]PLANILHA DE ORÇAMENTO- ANEXO 16'!B116</f>
        <v>CDHU</v>
      </c>
      <c r="C113" s="90" t="str">
        <f>'[1]PLANILHA DE ORÇAMENTO- ANEXO 16'!C116</f>
        <v>10.01.060</v>
      </c>
      <c r="D113" s="86" t="str">
        <f>'[1]PLANILHA DE ORÇAMENTO- ANEXO 16'!D116</f>
        <v>Armadura em barra de aço CA-60 (A ou B) fyk = 600 MPa</v>
      </c>
      <c r="E113" s="90" t="str">
        <f>'[1]PLANILHA DE ORÇAMENTO- ANEXO 16'!E116</f>
        <v>KG</v>
      </c>
      <c r="F113" s="101">
        <f>'[1]PLANILHA DE ORÇAMENTO- ANEXO 16'!F116</f>
        <v>25</v>
      </c>
      <c r="G113" s="99" t="s">
        <v>91</v>
      </c>
    </row>
    <row r="114" spans="1:7" s="27" customFormat="1" ht="15.75" x14ac:dyDescent="0.25">
      <c r="A114" s="93" t="str">
        <f>'[1]PLANILHA DE ORÇAMENTO- ANEXO 16'!A117</f>
        <v>4.1.1.5</v>
      </c>
      <c r="B114" s="90" t="str">
        <f>'[1]PLANILHA DE ORÇAMENTO- ANEXO 16'!B117</f>
        <v>CDHU</v>
      </c>
      <c r="C114" s="90" t="str">
        <f>'[1]PLANILHA DE ORÇAMENTO- ANEXO 16'!C117</f>
        <v>09.01.020</v>
      </c>
      <c r="D114" s="86" t="str">
        <f>'[1]PLANILHA DE ORÇAMENTO- ANEXO 16'!D117</f>
        <v>Forma em madeira comum para fundação</v>
      </c>
      <c r="E114" s="90" t="str">
        <f>'[1]PLANILHA DE ORÇAMENTO- ANEXO 16'!E117</f>
        <v>M2</v>
      </c>
      <c r="F114" s="101">
        <f>'[1]PLANILHA DE ORÇAMENTO- ANEXO 16'!F117</f>
        <v>6.72</v>
      </c>
      <c r="G114" s="99" t="s">
        <v>131</v>
      </c>
    </row>
    <row r="115" spans="1:7" s="27" customFormat="1" ht="15.75" x14ac:dyDescent="0.25">
      <c r="A115" s="94" t="str">
        <f>'[1]PLANILHA DE ORÇAMENTO- ANEXO 16'!A118</f>
        <v>4.1.2</v>
      </c>
      <c r="B115" s="95"/>
      <c r="C115" s="95"/>
      <c r="D115" s="102" t="str">
        <f>'[1]PLANILHA DE ORÇAMENTO- ANEXO 16'!D118</f>
        <v>Alvenaria</v>
      </c>
      <c r="E115" s="95"/>
      <c r="F115" s="95"/>
      <c r="G115" s="95"/>
    </row>
    <row r="116" spans="1:7" s="27" customFormat="1" ht="30" x14ac:dyDescent="0.25">
      <c r="A116" s="93" t="str">
        <f>'[1]PLANILHA DE ORÇAMENTO- ANEXO 16'!A119</f>
        <v>4.1.2.1</v>
      </c>
      <c r="B116" s="90" t="str">
        <f>'[1]PLANILHA DE ORÇAMENTO- ANEXO 16'!B119</f>
        <v>CDHU</v>
      </c>
      <c r="C116" s="90" t="str">
        <f>'[1]PLANILHA DE ORÇAMENTO- ANEXO 16'!C119</f>
        <v>14.04.220</v>
      </c>
      <c r="D116" s="86" t="str">
        <f>'[1]PLANILHA DE ORÇAMENTO- ANEXO 16'!D119</f>
        <v>Alvenaria de bloco cerâmico de vedação, uso revestido, de 19 cm</v>
      </c>
      <c r="E116" s="90" t="str">
        <f>'[1]PLANILHA DE ORÇAMENTO- ANEXO 16'!E119</f>
        <v>M2</v>
      </c>
      <c r="F116" s="101">
        <f>'[1]PLANILHA DE ORÇAMENTO- ANEXO 16'!F119</f>
        <v>10.64</v>
      </c>
      <c r="G116" s="99" t="s">
        <v>132</v>
      </c>
    </row>
    <row r="117" spans="1:7" s="27" customFormat="1" ht="30" x14ac:dyDescent="0.25">
      <c r="A117" s="93" t="str">
        <f>'[1]PLANILHA DE ORÇAMENTO- ANEXO 16'!A120</f>
        <v>4.1.2.2</v>
      </c>
      <c r="B117" s="90" t="str">
        <f>'[1]PLANILHA DE ORÇAMENTO- ANEXO 16'!B120</f>
        <v>CDHU</v>
      </c>
      <c r="C117" s="90" t="str">
        <f>'[1]PLANILHA DE ORÇAMENTO- ANEXO 16'!C120</f>
        <v>17.02.020</v>
      </c>
      <c r="D117" s="86" t="str">
        <f>'[1]PLANILHA DE ORÇAMENTO- ANEXO 16'!D120</f>
        <v>Chapisco</v>
      </c>
      <c r="E117" s="90" t="str">
        <f>'[1]PLANILHA DE ORÇAMENTO- ANEXO 16'!E120</f>
        <v>M2</v>
      </c>
      <c r="F117" s="101">
        <f>'[1]PLANILHA DE ORÇAMENTO- ANEXO 16'!F120</f>
        <v>31.92</v>
      </c>
      <c r="G117" s="99" t="s">
        <v>133</v>
      </c>
    </row>
    <row r="118" spans="1:7" s="27" customFormat="1" ht="30" x14ac:dyDescent="0.25">
      <c r="A118" s="93" t="str">
        <f>'[1]PLANILHA DE ORÇAMENTO- ANEXO 16'!A121</f>
        <v>4.1.2.3</v>
      </c>
      <c r="B118" s="90" t="str">
        <f>'[1]PLANILHA DE ORÇAMENTO- ANEXO 16'!B121</f>
        <v>CDHU</v>
      </c>
      <c r="C118" s="90" t="str">
        <f>'[1]PLANILHA DE ORÇAMENTO- ANEXO 16'!C121</f>
        <v>17.02.220</v>
      </c>
      <c r="D118" s="86" t="str">
        <f>'[1]PLANILHA DE ORÇAMENTO- ANEXO 16'!D121</f>
        <v>Reboco</v>
      </c>
      <c r="E118" s="90" t="str">
        <f>'[1]PLANILHA DE ORÇAMENTO- ANEXO 16'!E121</f>
        <v>M2</v>
      </c>
      <c r="F118" s="101">
        <f>'[1]PLANILHA DE ORÇAMENTO- ANEXO 16'!F121</f>
        <v>31.92</v>
      </c>
      <c r="G118" s="99" t="s">
        <v>134</v>
      </c>
    </row>
    <row r="119" spans="1:7" s="27" customFormat="1" ht="75" x14ac:dyDescent="0.25">
      <c r="A119" s="93" t="str">
        <f>'[1]PLANILHA DE ORÇAMENTO- ANEXO 16'!A122</f>
        <v>4.1.2.4</v>
      </c>
      <c r="B119" s="90" t="str">
        <f>'[1]PLANILHA DE ORÇAMENTO- ANEXO 16'!B122</f>
        <v>SINAPI</v>
      </c>
      <c r="C119" s="90" t="str">
        <f>'[1]PLANILHA DE ORÇAMENTO- ANEXO 16'!C122</f>
        <v>87265</v>
      </c>
      <c r="D119" s="86" t="str">
        <f>'[1]PLANILHA DE ORÇAMENTO- ANEXO 16'!D122</f>
        <v>REVESTIMENTO CERÂMICO PARA PAREDES INTERNAS COM PLACAS TIPO ESMALTADA EXTRA DE DIMENSÕES 20X20 CM APLICADAS EM AMBIENTES DE ÁREA MAIOR QUE 5 M² NA ALTURA INTEIRA DAS PAREDES. AF_06/2014</v>
      </c>
      <c r="E119" s="90" t="str">
        <f>'[1]PLANILHA DE ORÇAMENTO- ANEXO 16'!E122</f>
        <v>M2</v>
      </c>
      <c r="F119" s="101">
        <f>'[1]PLANILHA DE ORÇAMENTO- ANEXO 16'!F122</f>
        <v>11.7</v>
      </c>
      <c r="G119" s="99" t="s">
        <v>135</v>
      </c>
    </row>
    <row r="120" spans="1:7" s="27" customFormat="1" ht="15.75" x14ac:dyDescent="0.25">
      <c r="A120" s="94" t="str">
        <f>'[1]PLANILHA DE ORÇAMENTO- ANEXO 16'!A123</f>
        <v>4.1.3</v>
      </c>
      <c r="B120" s="95"/>
      <c r="C120" s="95"/>
      <c r="D120" s="102" t="str">
        <f>'[1]PLANILHA DE ORÇAMENTO- ANEXO 16'!D123</f>
        <v>Piso</v>
      </c>
      <c r="E120" s="95"/>
      <c r="F120" s="95"/>
      <c r="G120" s="95"/>
    </row>
    <row r="121" spans="1:7" s="27" customFormat="1" ht="15.75" x14ac:dyDescent="0.25">
      <c r="A121" s="93" t="str">
        <f>'[1]PLANILHA DE ORÇAMENTO- ANEXO 16'!A124</f>
        <v>4.1.3.1</v>
      </c>
      <c r="B121" s="90" t="str">
        <f>'[1]PLANILHA DE ORÇAMENTO- ANEXO 16'!B124</f>
        <v>CDHU</v>
      </c>
      <c r="C121" s="90" t="str">
        <f>'[1]PLANILHA DE ORÇAMENTO- ANEXO 16'!C124</f>
        <v>17.01.020</v>
      </c>
      <c r="D121" s="86" t="str">
        <f>'[1]PLANILHA DE ORÇAMENTO- ANEXO 16'!D124</f>
        <v>Argamassa de regularização e/ou proteção</v>
      </c>
      <c r="E121" s="90" t="str">
        <f>'[1]PLANILHA DE ORÇAMENTO- ANEXO 16'!E124</f>
        <v>M3</v>
      </c>
      <c r="F121" s="101">
        <f>'[1]PLANILHA DE ORÇAMENTO- ANEXO 16'!F124</f>
        <v>0.68</v>
      </c>
      <c r="G121" s="99" t="s">
        <v>136</v>
      </c>
    </row>
    <row r="122" spans="1:7" s="27" customFormat="1" ht="75" x14ac:dyDescent="0.25">
      <c r="A122" s="93" t="str">
        <f>'[1]PLANILHA DE ORÇAMENTO- ANEXO 16'!A125</f>
        <v>4.1.3.2</v>
      </c>
      <c r="B122" s="90" t="str">
        <f>'[1]PLANILHA DE ORÇAMENTO- ANEXO 16'!B125</f>
        <v>SINAPI</v>
      </c>
      <c r="C122" s="90" t="str">
        <f>'[1]PLANILHA DE ORÇAMENTO- ANEXO 16'!C125</f>
        <v>93391</v>
      </c>
      <c r="D122" s="87" t="s">
        <v>395</v>
      </c>
      <c r="E122" s="90" t="str">
        <f>'[1]PLANILHA DE ORÇAMENTO- ANEXO 16'!E125</f>
        <v>M2</v>
      </c>
      <c r="F122" s="101">
        <v>11.4</v>
      </c>
      <c r="G122" s="99" t="s">
        <v>137</v>
      </c>
    </row>
    <row r="123" spans="1:7" s="27" customFormat="1" ht="15.75" x14ac:dyDescent="0.25">
      <c r="A123" s="94" t="str">
        <f>'[1]PLANILHA DE ORÇAMENTO- ANEXO 16'!A126</f>
        <v>4.1.4</v>
      </c>
      <c r="B123" s="95"/>
      <c r="C123" s="95"/>
      <c r="D123" s="102" t="str">
        <f>'[1]PLANILHA DE ORÇAMENTO- ANEXO 16'!D126</f>
        <v>Cobertura</v>
      </c>
      <c r="E123" s="95"/>
      <c r="F123" s="95"/>
      <c r="G123" s="95"/>
    </row>
    <row r="124" spans="1:7" s="27" customFormat="1" ht="30" x14ac:dyDescent="0.25">
      <c r="A124" s="93" t="str">
        <f>'[1]PLANILHA DE ORÇAMENTO- ANEXO 16'!A127</f>
        <v>4.1.4.1</v>
      </c>
      <c r="B124" s="90" t="str">
        <f>'[1]PLANILHA DE ORÇAMENTO- ANEXO 16'!B127</f>
        <v>CDHU</v>
      </c>
      <c r="C124" s="90" t="str">
        <f>'[1]PLANILHA DE ORÇAMENTO- ANEXO 16'!C127</f>
        <v>22.03.070</v>
      </c>
      <c r="D124" s="86" t="str">
        <f>'[1]PLANILHA DE ORÇAMENTO- ANEXO 16'!D127</f>
        <v>Forro em lamina de PVC, incluso estrutura de sustentaçaõ e fixação acabado</v>
      </c>
      <c r="E124" s="90" t="str">
        <f>'[1]PLANILHA DE ORÇAMENTO- ANEXO 16'!E127</f>
        <v>M2</v>
      </c>
      <c r="F124" s="101">
        <f>'[1]PLANILHA DE ORÇAMENTO- ANEXO 16'!F127</f>
        <v>11.4</v>
      </c>
      <c r="G124" s="99" t="s">
        <v>138</v>
      </c>
    </row>
    <row r="125" spans="1:7" s="27" customFormat="1" ht="30" x14ac:dyDescent="0.25">
      <c r="A125" s="93" t="str">
        <f>'[1]PLANILHA DE ORÇAMENTO- ANEXO 16'!A128</f>
        <v>4.1.4.2</v>
      </c>
      <c r="B125" s="90" t="str">
        <f>'[1]PLANILHA DE ORÇAMENTO- ANEXO 16'!B128</f>
        <v>CDHU</v>
      </c>
      <c r="C125" s="90" t="str">
        <f>'[1]PLANILHA DE ORÇAMENTO- ANEXO 16'!C128</f>
        <v>15.03.110</v>
      </c>
      <c r="D125" s="86" t="str">
        <f>'[1]PLANILHA DE ORÇAMENTO- ANEXO 16'!D128</f>
        <v>Fornecimento e montagem de estrutura em aço patinável, sem pintura</v>
      </c>
      <c r="E125" s="90" t="str">
        <f>'[1]PLANILHA DE ORÇAMENTO- ANEXO 16'!E128</f>
        <v>KG</v>
      </c>
      <c r="F125" s="101">
        <f>'[1]PLANILHA DE ORÇAMENTO- ANEXO 16'!F128</f>
        <v>68.400000000000006</v>
      </c>
      <c r="G125" s="99" t="s">
        <v>139</v>
      </c>
    </row>
    <row r="126" spans="1:7" s="27" customFormat="1" ht="30" x14ac:dyDescent="0.25">
      <c r="A126" s="93" t="str">
        <f>'[1]PLANILHA DE ORÇAMENTO- ANEXO 16'!A129</f>
        <v>4.1.4.3</v>
      </c>
      <c r="B126" s="90" t="str">
        <f>'[1]PLANILHA DE ORÇAMENTO- ANEXO 16'!B129</f>
        <v>CDHU</v>
      </c>
      <c r="C126" s="90" t="str">
        <f>'[1]PLANILHA DE ORÇAMENTO- ANEXO 16'!C129</f>
        <v>16.03.010</v>
      </c>
      <c r="D126" s="86" t="str">
        <f>'[1]PLANILHA DE ORÇAMENTO- ANEXO 16'!D129</f>
        <v>Telhamento em cimento reforçado com fio sintético CRFS - perfil ondulado de 6 mm</v>
      </c>
      <c r="E126" s="90" t="str">
        <f>'[1]PLANILHA DE ORÇAMENTO- ANEXO 16'!E129</f>
        <v>M2</v>
      </c>
      <c r="F126" s="101">
        <f>'[1]PLANILHA DE ORÇAMENTO- ANEXO 16'!F129</f>
        <v>13.5</v>
      </c>
      <c r="G126" s="99" t="s">
        <v>140</v>
      </c>
    </row>
    <row r="127" spans="1:7" s="27" customFormat="1" ht="31.5" x14ac:dyDescent="0.25">
      <c r="A127" s="94" t="str">
        <f>'[1]PLANILHA DE ORÇAMENTO- ANEXO 16'!A130</f>
        <v>4.1.5</v>
      </c>
      <c r="B127" s="95"/>
      <c r="C127" s="95"/>
      <c r="D127" s="102" t="str">
        <f>'[1]PLANILHA DE ORÇAMENTO- ANEXO 16'!D130</f>
        <v>Intalações HID. Água fria, Esgoto e Louças e Metais</v>
      </c>
      <c r="E127" s="95"/>
      <c r="F127" s="95"/>
      <c r="G127" s="95"/>
    </row>
    <row r="128" spans="1:7" s="27" customFormat="1" ht="30" x14ac:dyDescent="0.25">
      <c r="A128" s="93" t="str">
        <f>'[1]PLANILHA DE ORÇAMENTO- ANEXO 16'!A131</f>
        <v>4.1.5.1</v>
      </c>
      <c r="B128" s="90" t="str">
        <f>'[1]PLANILHA DE ORÇAMENTO- ANEXO 16'!B131</f>
        <v>CDHU</v>
      </c>
      <c r="C128" s="90" t="str">
        <f>'[1]PLANILHA DE ORÇAMENTO- ANEXO 16'!C131</f>
        <v>47.02.020</v>
      </c>
      <c r="D128" s="86" t="str">
        <f>'[1]PLANILHA DE ORÇAMENTO- ANEXO 16'!D131</f>
        <v>Registro de gaveta em latão fundido cromado com canopla, DN= 3/4´ - linha especial</v>
      </c>
      <c r="E128" s="90" t="str">
        <f>'[1]PLANILHA DE ORÇAMENTO- ANEXO 16'!E131</f>
        <v>UN</v>
      </c>
      <c r="F128" s="101">
        <f>'[1]PLANILHA DE ORÇAMENTO- ANEXO 16'!F131</f>
        <v>1</v>
      </c>
      <c r="G128" s="99" t="s">
        <v>91</v>
      </c>
    </row>
    <row r="129" spans="1:7" s="27" customFormat="1" ht="30" x14ac:dyDescent="0.25">
      <c r="A129" s="93" t="str">
        <f>'[1]PLANILHA DE ORÇAMENTO- ANEXO 16'!A132</f>
        <v>4.1.5.2</v>
      </c>
      <c r="B129" s="90" t="str">
        <f>'[1]PLANILHA DE ORÇAMENTO- ANEXO 16'!B132</f>
        <v>CDHU</v>
      </c>
      <c r="C129" s="90" t="str">
        <f>'[1]PLANILHA DE ORÇAMENTO- ANEXO 16'!C132</f>
        <v>46.01.020</v>
      </c>
      <c r="D129" s="86" t="str">
        <f>'[1]PLANILHA DE ORÇAMENTO- ANEXO 16'!D132</f>
        <v>Tubo de PVC rígido soldável marrom, DN= 25 mm, (3/4´), inclusive conexões</v>
      </c>
      <c r="E129" s="90" t="str">
        <f>'[1]PLANILHA DE ORÇAMENTO- ANEXO 16'!E132</f>
        <v>M</v>
      </c>
      <c r="F129" s="101">
        <f>'[1]PLANILHA DE ORÇAMENTO- ANEXO 16'!F132</f>
        <v>12</v>
      </c>
      <c r="G129" s="99" t="s">
        <v>125</v>
      </c>
    </row>
    <row r="130" spans="1:7" s="27" customFormat="1" ht="45" x14ac:dyDescent="0.25">
      <c r="A130" s="93" t="str">
        <f>'[1]PLANILHA DE ORÇAMENTO- ANEXO 16'!A133</f>
        <v>4.1.5.3</v>
      </c>
      <c r="B130" s="90" t="str">
        <f>'[1]PLANILHA DE ORÇAMENTO- ANEXO 16'!B133</f>
        <v>CDHU</v>
      </c>
      <c r="C130" s="90" t="str">
        <f>'[1]PLANILHA DE ORÇAMENTO- ANEXO 16'!C133</f>
        <v>46.02.070</v>
      </c>
      <c r="D130" s="86" t="str">
        <f>'[1]PLANILHA DE ORÇAMENTO- ANEXO 16'!D133</f>
        <v>Tubo de PVC rígido branco PxB com virola e anel de borracha, linha esgoto série normal, DN= 100 mm, inclusive conexões</v>
      </c>
      <c r="E130" s="90" t="str">
        <f>'[1]PLANILHA DE ORÇAMENTO- ANEXO 16'!E133</f>
        <v>M</v>
      </c>
      <c r="F130" s="101">
        <f>'[1]PLANILHA DE ORÇAMENTO- ANEXO 16'!F133</f>
        <v>12</v>
      </c>
      <c r="G130" s="99" t="s">
        <v>125</v>
      </c>
    </row>
    <row r="131" spans="1:7" s="27" customFormat="1" ht="45" x14ac:dyDescent="0.25">
      <c r="A131" s="93" t="str">
        <f>'[1]PLANILHA DE ORÇAMENTO- ANEXO 16'!A134</f>
        <v>4.1.5.4</v>
      </c>
      <c r="B131" s="90" t="str">
        <f>'[1]PLANILHA DE ORÇAMENTO- ANEXO 16'!B134</f>
        <v>CDHU</v>
      </c>
      <c r="C131" s="90" t="str">
        <f>'[1]PLANILHA DE ORÇAMENTO- ANEXO 16'!C134</f>
        <v>46.02.050</v>
      </c>
      <c r="D131" s="86" t="str">
        <f>'[1]PLANILHA DE ORÇAMENTO- ANEXO 16'!D134</f>
        <v>Tubo de PVC rígido branco PxB com virola e anel de borracha, linha esgoto série normal, DN= 50 mm, inclusive conexões</v>
      </c>
      <c r="E131" s="90" t="str">
        <f>'[1]PLANILHA DE ORÇAMENTO- ANEXO 16'!E134</f>
        <v>M</v>
      </c>
      <c r="F131" s="101">
        <f>'[1]PLANILHA DE ORÇAMENTO- ANEXO 16'!F134</f>
        <v>6</v>
      </c>
      <c r="G131" s="99" t="s">
        <v>125</v>
      </c>
    </row>
    <row r="132" spans="1:7" s="27" customFormat="1" ht="30" x14ac:dyDescent="0.25">
      <c r="A132" s="93" t="str">
        <f>'[1]PLANILHA DE ORÇAMENTO- ANEXO 16'!A135</f>
        <v>4.1.5.5</v>
      </c>
      <c r="B132" s="90" t="str">
        <f>'[1]PLANILHA DE ORÇAMENTO- ANEXO 16'!B135</f>
        <v>CDHU</v>
      </c>
      <c r="C132" s="90" t="str">
        <f>'[1]PLANILHA DE ORÇAMENTO- ANEXO 16'!C135</f>
        <v>49.01.016</v>
      </c>
      <c r="D132" s="86" t="str">
        <f>'[1]PLANILHA DE ORÇAMENTO- ANEXO 16'!D135</f>
        <v>Caixa sifonada de PVC rígido de 100 x 100 x 50 mm, com grelha</v>
      </c>
      <c r="E132" s="90" t="str">
        <f>'[1]PLANILHA DE ORÇAMENTO- ANEXO 16'!E135</f>
        <v>UN</v>
      </c>
      <c r="F132" s="101">
        <f>'[1]PLANILHA DE ORÇAMENTO- ANEXO 16'!F135</f>
        <v>1</v>
      </c>
      <c r="G132" s="99" t="s">
        <v>91</v>
      </c>
    </row>
    <row r="133" spans="1:7" s="27" customFormat="1" ht="75" x14ac:dyDescent="0.25">
      <c r="A133" s="93" t="str">
        <f>'[1]PLANILHA DE ORÇAMENTO- ANEXO 16'!A136</f>
        <v>4.1.5.6</v>
      </c>
      <c r="B133" s="90" t="str">
        <f>'[1]PLANILHA DE ORÇAMENTO- ANEXO 16'!B136</f>
        <v>SINAPI</v>
      </c>
      <c r="C133" s="90" t="str">
        <f>'[1]PLANILHA DE ORÇAMENTO- ANEXO 16'!C136</f>
        <v>86920</v>
      </c>
      <c r="D133" s="86" t="str">
        <f>'[1]PLANILHA DE ORÇAMENTO- ANEXO 16'!D136</f>
        <v>TANQUE DE LOUÇA BRANCA COM COLUNA, 30L OU EQUIVALENTE, INCLUSO SIFÃO FLEXÍVEL EM PVC, VÁLVULA PLÁSTICA E TORNEIRA DE METAL CROMADO PADRÃO POPULAR - FORNECIMENTO E INSTALAÇÃO. AF_01/2020</v>
      </c>
      <c r="E133" s="90" t="str">
        <f>'[1]PLANILHA DE ORÇAMENTO- ANEXO 16'!E136</f>
        <v>UN</v>
      </c>
      <c r="F133" s="101">
        <f>'[1]PLANILHA DE ORÇAMENTO- ANEXO 16'!F136</f>
        <v>1</v>
      </c>
      <c r="G133" s="99" t="s">
        <v>91</v>
      </c>
    </row>
    <row r="134" spans="1:7" s="27" customFormat="1" ht="15.75" x14ac:dyDescent="0.25">
      <c r="A134" s="94" t="str">
        <f>'[1]PLANILHA DE ORÇAMENTO- ANEXO 16'!A137</f>
        <v>4.1.6</v>
      </c>
      <c r="B134" s="95"/>
      <c r="C134" s="95"/>
      <c r="D134" s="102" t="str">
        <f>'[1]PLANILHA DE ORÇAMENTO- ANEXO 16'!D137</f>
        <v>Esquadrias</v>
      </c>
      <c r="E134" s="95"/>
      <c r="F134" s="95"/>
      <c r="G134" s="95"/>
    </row>
    <row r="135" spans="1:7" s="27" customFormat="1" ht="30" x14ac:dyDescent="0.25">
      <c r="A135" s="93" t="str">
        <f>'[1]PLANILHA DE ORÇAMENTO- ANEXO 16'!A138</f>
        <v>4.1.6.1</v>
      </c>
      <c r="B135" s="90" t="str">
        <f>'[1]PLANILHA DE ORÇAMENTO- ANEXO 16'!B138</f>
        <v>CDHU</v>
      </c>
      <c r="C135" s="90" t="str">
        <f>'[1]PLANILHA DE ORÇAMENTO- ANEXO 16'!C138</f>
        <v>25.02.211</v>
      </c>
      <c r="D135" s="86" t="str">
        <f>'[1]PLANILHA DE ORÇAMENTO- ANEXO 16'!D138</f>
        <v>Porta de abrir em aluminio na cor branca, incluso batente,fechadura, instalada e acabado.0,80x2,10</v>
      </c>
      <c r="E135" s="90" t="str">
        <f>'[1]PLANILHA DE ORÇAMENTO- ANEXO 16'!E138</f>
        <v>M2</v>
      </c>
      <c r="F135" s="101">
        <f>'[1]PLANILHA DE ORÇAMENTO- ANEXO 16'!F138</f>
        <v>1.68</v>
      </c>
      <c r="G135" s="99" t="s">
        <v>91</v>
      </c>
    </row>
    <row r="136" spans="1:7" s="27" customFormat="1" ht="30" x14ac:dyDescent="0.25">
      <c r="A136" s="93" t="str">
        <f>'[1]PLANILHA DE ORÇAMENTO- ANEXO 16'!A139</f>
        <v>4.1.6.2</v>
      </c>
      <c r="B136" s="90" t="str">
        <f>'[1]PLANILHA DE ORÇAMENTO- ANEXO 16'!B139</f>
        <v>CDHU</v>
      </c>
      <c r="C136" s="90" t="str">
        <f>'[1]PLANILHA DE ORÇAMENTO- ANEXO 16'!C139</f>
        <v>25.01.070</v>
      </c>
      <c r="D136" s="86" t="str">
        <f>'[1]PLANILHA DE ORÇAMENTO- ANEXO 16'!D139</f>
        <v>caixilho de aluminio de correr cor branco com vidro, completo acabado</v>
      </c>
      <c r="E136" s="90" t="str">
        <f>'[1]PLANILHA DE ORÇAMENTO- ANEXO 16'!E139</f>
        <v>M2</v>
      </c>
      <c r="F136" s="101">
        <f>'[1]PLANILHA DE ORÇAMENTO- ANEXO 16'!F139</f>
        <v>1.68</v>
      </c>
      <c r="G136" s="99" t="s">
        <v>91</v>
      </c>
    </row>
    <row r="137" spans="1:7" s="27" customFormat="1" ht="30" x14ac:dyDescent="0.25">
      <c r="A137" s="93" t="str">
        <f>'[1]PLANILHA DE ORÇAMENTO- ANEXO 16'!A140</f>
        <v>4.1.6.2</v>
      </c>
      <c r="B137" s="90" t="str">
        <f>'[1]PLANILHA DE ORÇAMENTO- ANEXO 16'!B140</f>
        <v>CDHU</v>
      </c>
      <c r="C137" s="90" t="str">
        <f>'[1]PLANILHA DE ORÇAMENTO- ANEXO 16'!C140</f>
        <v>19.01.062</v>
      </c>
      <c r="D137" s="86" t="str">
        <f>'[1]PLANILHA DE ORÇAMENTO- ANEXO 16'!D140</f>
        <v xml:space="preserve">Peitoril e ou soleira em granito polido esp=2,00cm, largura até 20cm. </v>
      </c>
      <c r="E137" s="90" t="str">
        <f>'[1]PLANILHA DE ORÇAMENTO- ANEXO 16'!E140</f>
        <v>M2</v>
      </c>
      <c r="F137" s="101">
        <f>'[1]PLANILHA DE ORÇAMENTO- ANEXO 16'!F140</f>
        <v>0.8</v>
      </c>
      <c r="G137" s="99" t="s">
        <v>91</v>
      </c>
    </row>
    <row r="138" spans="1:7" s="27" customFormat="1" ht="15.75" x14ac:dyDescent="0.25">
      <c r="A138" s="94" t="str">
        <f>'[1]PLANILHA DE ORÇAMENTO- ANEXO 16'!A141</f>
        <v>4.2</v>
      </c>
      <c r="B138" s="95"/>
      <c r="C138" s="95"/>
      <c r="D138" s="102" t="str">
        <f>'[1]PLANILHA DE ORÇAMENTO- ANEXO 16'!D141</f>
        <v>SALA DE VÍDEO</v>
      </c>
      <c r="E138" s="95"/>
      <c r="F138" s="95"/>
      <c r="G138" s="95"/>
    </row>
    <row r="139" spans="1:7" s="27" customFormat="1" ht="30" x14ac:dyDescent="0.25">
      <c r="A139" s="93" t="str">
        <f>'[1]PLANILHA DE ORÇAMENTO- ANEXO 16'!A142</f>
        <v>4.2.1</v>
      </c>
      <c r="B139" s="90" t="str">
        <f>'[1]PLANILHA DE ORÇAMENTO- ANEXO 16'!B142</f>
        <v>CDHU</v>
      </c>
      <c r="C139" s="90" t="str">
        <f>'[1]PLANILHA DE ORÇAMENTO- ANEXO 16'!C142</f>
        <v>14.04.220</v>
      </c>
      <c r="D139" s="86" t="str">
        <f>'[1]PLANILHA DE ORÇAMENTO- ANEXO 16'!D142</f>
        <v>Alvenaria de bloco cerâmico de vedação, uso revestido, de 19 cm</v>
      </c>
      <c r="E139" s="90" t="str">
        <f>'[1]PLANILHA DE ORÇAMENTO- ANEXO 16'!E142</f>
        <v>M2</v>
      </c>
      <c r="F139" s="101">
        <f>'[1]PLANILHA DE ORÇAMENTO- ANEXO 16'!F142</f>
        <v>5.04</v>
      </c>
      <c r="G139" s="99" t="s">
        <v>141</v>
      </c>
    </row>
    <row r="140" spans="1:7" s="27" customFormat="1" ht="15.75" x14ac:dyDescent="0.25">
      <c r="A140" s="93" t="str">
        <f>'[1]PLANILHA DE ORÇAMENTO- ANEXO 16'!A143</f>
        <v>4.2.2</v>
      </c>
      <c r="B140" s="90" t="str">
        <f>'[1]PLANILHA DE ORÇAMENTO- ANEXO 16'!B143</f>
        <v>CDHU</v>
      </c>
      <c r="C140" s="90" t="str">
        <f>'[1]PLANILHA DE ORÇAMENTO- ANEXO 16'!C143</f>
        <v>17.02.020</v>
      </c>
      <c r="D140" s="86" t="str">
        <f>'[1]PLANILHA DE ORÇAMENTO- ANEXO 16'!D143</f>
        <v>Chapisco</v>
      </c>
      <c r="E140" s="90" t="str">
        <f>'[1]PLANILHA DE ORÇAMENTO- ANEXO 16'!E143</f>
        <v>M2</v>
      </c>
      <c r="F140" s="101">
        <f>'[1]PLANILHA DE ORÇAMENTO- ANEXO 16'!F143</f>
        <v>82.5</v>
      </c>
      <c r="G140" s="99" t="s">
        <v>142</v>
      </c>
    </row>
    <row r="141" spans="1:7" s="27" customFormat="1" ht="15.75" x14ac:dyDescent="0.25">
      <c r="A141" s="93" t="str">
        <f>'[1]PLANILHA DE ORÇAMENTO- ANEXO 16'!A144</f>
        <v>4.2.3</v>
      </c>
      <c r="B141" s="90" t="str">
        <f>'[1]PLANILHA DE ORÇAMENTO- ANEXO 16'!B144</f>
        <v>CDHU</v>
      </c>
      <c r="C141" s="90" t="str">
        <f>'[1]PLANILHA DE ORÇAMENTO- ANEXO 16'!C144</f>
        <v>17.02.220</v>
      </c>
      <c r="D141" s="86" t="str">
        <f>'[1]PLANILHA DE ORÇAMENTO- ANEXO 16'!D144</f>
        <v>reboco</v>
      </c>
      <c r="E141" s="90" t="str">
        <f>'[1]PLANILHA DE ORÇAMENTO- ANEXO 16'!E144</f>
        <v>M2</v>
      </c>
      <c r="F141" s="101">
        <f>'[1]PLANILHA DE ORÇAMENTO- ANEXO 16'!F144</f>
        <v>82.5</v>
      </c>
      <c r="G141" s="99" t="s">
        <v>142</v>
      </c>
    </row>
    <row r="142" spans="1:7" s="27" customFormat="1" ht="15.75" x14ac:dyDescent="0.25">
      <c r="A142" s="93" t="str">
        <f>'[1]PLANILHA DE ORÇAMENTO- ANEXO 16'!A145</f>
        <v>4.2.4</v>
      </c>
      <c r="B142" s="90" t="str">
        <f>'[1]PLANILHA DE ORÇAMENTO- ANEXO 16'!B145</f>
        <v>CDHU</v>
      </c>
      <c r="C142" s="90" t="str">
        <f>'[1]PLANILHA DE ORÇAMENTO- ANEXO 16'!C145</f>
        <v>17.01.020</v>
      </c>
      <c r="D142" s="86" t="str">
        <f>'[1]PLANILHA DE ORÇAMENTO- ANEXO 16'!D145</f>
        <v>Argamassa de regularização e/ou proteção</v>
      </c>
      <c r="E142" s="90" t="str">
        <f>'[1]PLANILHA DE ORÇAMENTO- ANEXO 16'!E145</f>
        <v>M3</v>
      </c>
      <c r="F142" s="101">
        <f>'[1]PLANILHA DE ORÇAMENTO- ANEXO 16'!F145</f>
        <v>3.5</v>
      </c>
      <c r="G142" s="99" t="s">
        <v>143</v>
      </c>
    </row>
    <row r="143" spans="1:7" s="27" customFormat="1" ht="75" x14ac:dyDescent="0.25">
      <c r="A143" s="93" t="str">
        <f>'[1]PLANILHA DE ORÇAMENTO- ANEXO 16'!A146</f>
        <v>4.2.5</v>
      </c>
      <c r="B143" s="90" t="str">
        <f>'[1]PLANILHA DE ORÇAMENTO- ANEXO 16'!B146</f>
        <v>SINAPI</v>
      </c>
      <c r="C143" s="90" t="str">
        <f>'[1]PLANILHA DE ORÇAMENTO- ANEXO 16'!C146</f>
        <v>87251</v>
      </c>
      <c r="D143" s="87" t="s">
        <v>394</v>
      </c>
      <c r="E143" s="90" t="str">
        <f>'[1]PLANILHA DE ORÇAMENTO- ANEXO 16'!E146</f>
        <v>M2</v>
      </c>
      <c r="F143" s="101">
        <f>'[1]PLANILHA DE ORÇAMENTO- ANEXO 16'!F146</f>
        <v>56.3</v>
      </c>
      <c r="G143" s="99" t="s">
        <v>144</v>
      </c>
    </row>
    <row r="144" spans="1:7" s="27" customFormat="1" ht="69.75" customHeight="1" x14ac:dyDescent="0.25">
      <c r="A144" s="93" t="str">
        <f>'[1]PLANILHA DE ORÇAMENTO- ANEXO 16'!A147</f>
        <v>4.2.6</v>
      </c>
      <c r="B144" s="90" t="str">
        <f>'[1]PLANILHA DE ORÇAMENTO- ANEXO 16'!B147</f>
        <v>SINAPI</v>
      </c>
      <c r="C144" s="90" t="str">
        <f>'[1]PLANILHA DE ORÇAMENTO- ANEXO 16'!C147</f>
        <v>88489</v>
      </c>
      <c r="D144" s="86" t="str">
        <f>'[1]PLANILHA DE ORÇAMENTO- ANEXO 16'!D147</f>
        <v>Aplicação manual de pintura com tinta latex em duas demãos.Local paredes internas e laje.</v>
      </c>
      <c r="E144" s="90" t="str">
        <f>'[1]PLANILHA DE ORÇAMENTO- ANEXO 16'!E147</f>
        <v>M2</v>
      </c>
      <c r="F144" s="101">
        <f>'[1]PLANILHA DE ORÇAMENTO- ANEXO 16'!F147</f>
        <v>91.9</v>
      </c>
      <c r="G144" s="99" t="s">
        <v>145</v>
      </c>
    </row>
    <row r="145" spans="1:7" s="27" customFormat="1" ht="45" x14ac:dyDescent="0.25">
      <c r="A145" s="93" t="str">
        <f>'[1]PLANILHA DE ORÇAMENTO- ANEXO 16'!A148</f>
        <v>4.2.7</v>
      </c>
      <c r="B145" s="90" t="str">
        <f>'[1]PLANILHA DE ORÇAMENTO- ANEXO 16'!B148</f>
        <v>CDHU</v>
      </c>
      <c r="C145" s="90" t="str">
        <f>'[1]PLANILHA DE ORÇAMENTO- ANEXO 16'!C148</f>
        <v>33.10.100</v>
      </c>
      <c r="D145" s="86" t="str">
        <f>'[1]PLANILHA DE ORÇAMENTO- ANEXO 16'!D148</f>
        <v>Textura acrilica para uso interno / externo, inclusive preparo h= 1,50m para  barrado impermeavel nas paredes sala de vídeo.</v>
      </c>
      <c r="E145" s="90" t="str">
        <f>'[1]PLANILHA DE ORÇAMENTO- ANEXO 16'!E148</f>
        <v>M2</v>
      </c>
      <c r="F145" s="101">
        <f>'[1]PLANILHA DE ORÇAMENTO- ANEXO 16'!F148</f>
        <v>35.6</v>
      </c>
      <c r="G145" s="99" t="s">
        <v>146</v>
      </c>
    </row>
    <row r="146" spans="1:7" s="27" customFormat="1" ht="30" x14ac:dyDescent="0.25">
      <c r="A146" s="93" t="str">
        <f>'[1]PLANILHA DE ORÇAMENTO- ANEXO 16'!A149</f>
        <v>4.2.8</v>
      </c>
      <c r="B146" s="90" t="str">
        <f>'[1]PLANILHA DE ORÇAMENTO- ANEXO 16'!B149</f>
        <v>CDHU</v>
      </c>
      <c r="C146" s="90" t="str">
        <f>'[1]PLANILHA DE ORÇAMENTO- ANEXO 16'!C149</f>
        <v>25.02.211</v>
      </c>
      <c r="D146" s="86" t="str">
        <f>'[1]PLANILHA DE ORÇAMENTO- ANEXO 16'!D149</f>
        <v>Porta de abrir em aluminio na cor branca, incluso batente,fechadura, instalada e acabado.0,80x2,10</v>
      </c>
      <c r="E146" s="90" t="str">
        <f>'[1]PLANILHA DE ORÇAMENTO- ANEXO 16'!E149</f>
        <v>M2</v>
      </c>
      <c r="F146" s="101">
        <f>'[1]PLANILHA DE ORÇAMENTO- ANEXO 16'!F149</f>
        <v>4.62</v>
      </c>
      <c r="G146" s="99" t="s">
        <v>91</v>
      </c>
    </row>
    <row r="147" spans="1:7" s="27" customFormat="1" ht="15.75" x14ac:dyDescent="0.25">
      <c r="A147" s="93" t="str">
        <f>'[1]PLANILHA DE ORÇAMENTO- ANEXO 16'!A150</f>
        <v>4.2.9</v>
      </c>
      <c r="B147" s="90" t="str">
        <f>'[1]PLANILHA DE ORÇAMENTO- ANEXO 16'!B150</f>
        <v>CDHU</v>
      </c>
      <c r="C147" s="90" t="str">
        <f>'[1]PLANILHA DE ORÇAMENTO- ANEXO 16'!C150</f>
        <v>24.02.450</v>
      </c>
      <c r="D147" s="86" t="str">
        <f>'[1]PLANILHA DE ORÇAMENTO- ANEXO 16'!D150</f>
        <v>Grade de proteção para caixilhos</v>
      </c>
      <c r="E147" s="90" t="str">
        <f>'[1]PLANILHA DE ORÇAMENTO- ANEXO 16'!E150</f>
        <v>M2</v>
      </c>
      <c r="F147" s="101">
        <f>'[1]PLANILHA DE ORÇAMENTO- ANEXO 16'!F150</f>
        <v>6.8</v>
      </c>
      <c r="G147" s="99" t="s">
        <v>91</v>
      </c>
    </row>
    <row r="148" spans="1:7" s="27" customFormat="1" ht="30" x14ac:dyDescent="0.25">
      <c r="A148" s="93" t="str">
        <f>'[1]PLANILHA DE ORÇAMENTO- ANEXO 16'!A151</f>
        <v>4.2.10</v>
      </c>
      <c r="B148" s="90" t="str">
        <f>'[1]PLANILHA DE ORÇAMENTO- ANEXO 16'!B151</f>
        <v>CDHU</v>
      </c>
      <c r="C148" s="90" t="str">
        <f>'[1]PLANILHA DE ORÇAMENTO- ANEXO 16'!C151</f>
        <v>25.01.070</v>
      </c>
      <c r="D148" s="86" t="str">
        <f>'[1]PLANILHA DE ORÇAMENTO- ANEXO 16'!D151</f>
        <v>caixilho de aluminio de correr cor branco com vidro, completo acabado</v>
      </c>
      <c r="E148" s="90" t="str">
        <f>'[1]PLANILHA DE ORÇAMENTO- ANEXO 16'!E151</f>
        <v>M2</v>
      </c>
      <c r="F148" s="101">
        <f>'[1]PLANILHA DE ORÇAMENTO- ANEXO 16'!F151</f>
        <v>6.8</v>
      </c>
      <c r="G148" s="99" t="s">
        <v>91</v>
      </c>
    </row>
    <row r="149" spans="1:7" s="27" customFormat="1" ht="30" x14ac:dyDescent="0.25">
      <c r="A149" s="93" t="str">
        <f>'[1]PLANILHA DE ORÇAMENTO- ANEXO 16'!A152</f>
        <v>4.2.11</v>
      </c>
      <c r="B149" s="90" t="str">
        <f>'[1]PLANILHA DE ORÇAMENTO- ANEXO 16'!B152</f>
        <v>CDHU</v>
      </c>
      <c r="C149" s="90" t="str">
        <f>'[1]PLANILHA DE ORÇAMENTO- ANEXO 16'!C152</f>
        <v>19.01.062</v>
      </c>
      <c r="D149" s="86" t="str">
        <f>'[1]PLANILHA DE ORÇAMENTO- ANEXO 16'!D152</f>
        <v xml:space="preserve">Peitoril e ou soleira em granito polido esp=2,00cm, largura até 20cm. </v>
      </c>
      <c r="E149" s="90" t="str">
        <f>'[1]PLANILHA DE ORÇAMENTO- ANEXO 16'!E152</f>
        <v>M2</v>
      </c>
      <c r="F149" s="101">
        <f>'[1]PLANILHA DE ORÇAMENTO- ANEXO 16'!F152</f>
        <v>2.2000000000000002</v>
      </c>
      <c r="G149" s="99" t="s">
        <v>91</v>
      </c>
    </row>
    <row r="150" spans="1:7" s="27" customFormat="1" ht="15.75" x14ac:dyDescent="0.25">
      <c r="A150" s="94" t="str">
        <f>'[1]PLANILHA DE ORÇAMENTO- ANEXO 16'!A153</f>
        <v>4.3</v>
      </c>
      <c r="B150" s="95"/>
      <c r="C150" s="95"/>
      <c r="D150" s="102" t="str">
        <f>'[1]PLANILHA DE ORÇAMENTO- ANEXO 16'!D153</f>
        <v>Despensa ao lado sala de vídeo reforma</v>
      </c>
      <c r="E150" s="95"/>
      <c r="F150" s="95"/>
      <c r="G150" s="95"/>
    </row>
    <row r="151" spans="1:7" s="27" customFormat="1" ht="30" x14ac:dyDescent="0.25">
      <c r="A151" s="93" t="str">
        <f>'[1]PLANILHA DE ORÇAMENTO- ANEXO 16'!A154</f>
        <v>4.3.1</v>
      </c>
      <c r="B151" s="90" t="str">
        <f>'[1]PLANILHA DE ORÇAMENTO- ANEXO 16'!B154</f>
        <v>CDHU</v>
      </c>
      <c r="C151" s="90" t="str">
        <f>'[1]PLANILHA DE ORÇAMENTO- ANEXO 16'!C154</f>
        <v>17.02.220</v>
      </c>
      <c r="D151" s="86" t="str">
        <f>'[1]PLANILHA DE ORÇAMENTO- ANEXO 16'!D154</f>
        <v>Reboco interno</v>
      </c>
      <c r="E151" s="90" t="str">
        <f>'[1]PLANILHA DE ORÇAMENTO- ANEXO 16'!E154</f>
        <v>M2</v>
      </c>
      <c r="F151" s="101">
        <f>'[1]PLANILHA DE ORÇAMENTO- ANEXO 16'!F154</f>
        <v>51.62</v>
      </c>
      <c r="G151" s="99" t="s">
        <v>147</v>
      </c>
    </row>
    <row r="152" spans="1:7" s="27" customFormat="1" ht="15.75" x14ac:dyDescent="0.25">
      <c r="A152" s="93" t="str">
        <f>'[1]PLANILHA DE ORÇAMENTO- ANEXO 16'!A155</f>
        <v>4.3.2</v>
      </c>
      <c r="B152" s="90" t="str">
        <f>'[1]PLANILHA DE ORÇAMENTO- ANEXO 16'!B155</f>
        <v>CDHU</v>
      </c>
      <c r="C152" s="90" t="str">
        <f>'[1]PLANILHA DE ORÇAMENTO- ANEXO 16'!C155</f>
        <v>17.01.020</v>
      </c>
      <c r="D152" s="86" t="str">
        <f>'[1]PLANILHA DE ORÇAMENTO- ANEXO 16'!D155</f>
        <v>Argamassa de regularização e/ou proteção</v>
      </c>
      <c r="E152" s="90" t="str">
        <f>'[1]PLANILHA DE ORÇAMENTO- ANEXO 16'!E155</f>
        <v>M3</v>
      </c>
      <c r="F152" s="101">
        <f>'[1]PLANILHA DE ORÇAMENTO- ANEXO 16'!F155</f>
        <v>1.1000000000000001</v>
      </c>
      <c r="G152" s="99" t="s">
        <v>148</v>
      </c>
    </row>
    <row r="153" spans="1:7" s="27" customFormat="1" ht="75" x14ac:dyDescent="0.25">
      <c r="A153" s="93" t="str">
        <f>'[1]PLANILHA DE ORÇAMENTO- ANEXO 16'!A156</f>
        <v>4.3.3</v>
      </c>
      <c r="B153" s="90" t="str">
        <f>'[1]PLANILHA DE ORÇAMENTO- ANEXO 16'!B156</f>
        <v>SINAPI</v>
      </c>
      <c r="C153" s="90" t="str">
        <f>'[1]PLANILHA DE ORÇAMENTO- ANEXO 16'!C156</f>
        <v>93391</v>
      </c>
      <c r="D153" s="87" t="s">
        <v>392</v>
      </c>
      <c r="E153" s="90" t="str">
        <f>'[1]PLANILHA DE ORÇAMENTO- ANEXO 16'!E156</f>
        <v>M2</v>
      </c>
      <c r="F153" s="101">
        <f>'[1]PLANILHA DE ORÇAMENTO- ANEXO 16'!F156</f>
        <v>22.25</v>
      </c>
      <c r="G153" s="99" t="s">
        <v>149</v>
      </c>
    </row>
    <row r="154" spans="1:7" s="27" customFormat="1" ht="30" x14ac:dyDescent="0.25">
      <c r="A154" s="93" t="str">
        <f>'[1]PLANILHA DE ORÇAMENTO- ANEXO 16'!A157</f>
        <v>4.3.4</v>
      </c>
      <c r="B154" s="90" t="str">
        <f>'[1]PLANILHA DE ORÇAMENTO- ANEXO 16'!B157</f>
        <v>CDHU</v>
      </c>
      <c r="C154" s="90" t="str">
        <f>'[1]PLANILHA DE ORÇAMENTO- ANEXO 16'!C157</f>
        <v>19.01.062</v>
      </c>
      <c r="D154" s="86" t="str">
        <f>'[1]PLANILHA DE ORÇAMENTO- ANEXO 16'!D157</f>
        <v xml:space="preserve">Peitoril e ou soleira em granito polido esp=2,00cm, largura até 20cm. </v>
      </c>
      <c r="E154" s="90" t="str">
        <f>'[1]PLANILHA DE ORÇAMENTO- ANEXO 16'!E157</f>
        <v>M</v>
      </c>
      <c r="F154" s="101">
        <f>'[1]PLANILHA DE ORÇAMENTO- ANEXO 16'!F157</f>
        <v>0.8</v>
      </c>
      <c r="G154" s="99" t="s">
        <v>91</v>
      </c>
    </row>
    <row r="155" spans="1:7" s="27" customFormat="1" ht="60" x14ac:dyDescent="0.25">
      <c r="A155" s="93" t="str">
        <f>'[1]PLANILHA DE ORÇAMENTO- ANEXO 16'!A158</f>
        <v>4.3.5</v>
      </c>
      <c r="B155" s="90" t="str">
        <f>'[1]PLANILHA DE ORÇAMENTO- ANEXO 16'!B158</f>
        <v>SINAPI</v>
      </c>
      <c r="C155" s="90" t="str">
        <f>'[1]PLANILHA DE ORÇAMENTO- ANEXO 16'!C158</f>
        <v>88489</v>
      </c>
      <c r="D155" s="86" t="str">
        <f>'[1]PLANILHA DE ORÇAMENTO- ANEXO 16'!D158</f>
        <v>Fornecimento e aplicação manual  com tinta latex acrílica, duas demãos, Locais: Area de serviço interna,despensa interna/laje e externamente em todo o pavilão dos sanitarios e sala de video e laje no hall.</v>
      </c>
      <c r="E155" s="90" t="str">
        <f>'[1]PLANILHA DE ORÇAMENTO- ANEXO 16'!E158</f>
        <v>M2</v>
      </c>
      <c r="F155" s="101">
        <f>'[1]PLANILHA DE ORÇAMENTO- ANEXO 16'!F158</f>
        <v>305.62</v>
      </c>
      <c r="G155" s="99" t="s">
        <v>150</v>
      </c>
    </row>
    <row r="156" spans="1:7" s="27" customFormat="1" ht="30" x14ac:dyDescent="0.25">
      <c r="A156" s="93" t="str">
        <f>'[1]PLANILHA DE ORÇAMENTO- ANEXO 16'!A159</f>
        <v>4.3.6</v>
      </c>
      <c r="B156" s="90" t="str">
        <f>'[1]PLANILHA DE ORÇAMENTO- ANEXO 16'!B159</f>
        <v>CDHU</v>
      </c>
      <c r="C156" s="90" t="str">
        <f>'[1]PLANILHA DE ORÇAMENTO- ANEXO 16'!C159</f>
        <v>25.02.211</v>
      </c>
      <c r="D156" s="86" t="str">
        <f>'[1]PLANILHA DE ORÇAMENTO- ANEXO 16'!D159</f>
        <v>porta de abrir em aluminio na cor branca , completa acabada.</v>
      </c>
      <c r="E156" s="90" t="str">
        <f>'[1]PLANILHA DE ORÇAMENTO- ANEXO 16'!E159</f>
        <v>M2</v>
      </c>
      <c r="F156" s="101">
        <f>'[1]PLANILHA DE ORÇAMENTO- ANEXO 16'!F159</f>
        <v>1.68</v>
      </c>
      <c r="G156" s="99" t="s">
        <v>91</v>
      </c>
    </row>
    <row r="157" spans="1:7" s="27" customFormat="1" ht="30" x14ac:dyDescent="0.25">
      <c r="A157" s="93" t="str">
        <f>'[1]PLANILHA DE ORÇAMENTO- ANEXO 16'!A160</f>
        <v>4.3.7</v>
      </c>
      <c r="B157" s="90" t="str">
        <f>'[1]PLANILHA DE ORÇAMENTO- ANEXO 16'!B160</f>
        <v>CDHU</v>
      </c>
      <c r="C157" s="90" t="str">
        <f>'[1]PLANILHA DE ORÇAMENTO- ANEXO 16'!C160</f>
        <v>25.01.070</v>
      </c>
      <c r="D157" s="86" t="str">
        <f>'[1]PLANILHA DE ORÇAMENTO- ANEXO 16'!D160</f>
        <v>Caixilho em aluminio branco de correr com vidro,instalado e acabado.</v>
      </c>
      <c r="E157" s="90" t="str">
        <f>'[1]PLANILHA DE ORÇAMENTO- ANEXO 16'!E160</f>
        <v>M2</v>
      </c>
      <c r="F157" s="101">
        <f>'[1]PLANILHA DE ORÇAMENTO- ANEXO 16'!F160</f>
        <v>2</v>
      </c>
      <c r="G157" s="99" t="s">
        <v>91</v>
      </c>
    </row>
    <row r="158" spans="1:7" s="27" customFormat="1" ht="15.75" x14ac:dyDescent="0.25">
      <c r="A158" s="93" t="str">
        <f>'[1]PLANILHA DE ORÇAMENTO- ANEXO 16'!A161</f>
        <v>4.3.8</v>
      </c>
      <c r="B158" s="90" t="str">
        <f>'[1]PLANILHA DE ORÇAMENTO- ANEXO 16'!B161</f>
        <v>CDHU</v>
      </c>
      <c r="C158" s="90" t="str">
        <f>'[1]PLANILHA DE ORÇAMENTO- ANEXO 16'!C161</f>
        <v>24.02.450</v>
      </c>
      <c r="D158" s="86" t="str">
        <f>'[1]PLANILHA DE ORÇAMENTO- ANEXO 16'!D161</f>
        <v>Grade de proteção para caixilhos</v>
      </c>
      <c r="E158" s="90" t="str">
        <f>'[1]PLANILHA DE ORÇAMENTO- ANEXO 16'!E161</f>
        <v>M2</v>
      </c>
      <c r="F158" s="101">
        <f>'[1]PLANILHA DE ORÇAMENTO- ANEXO 16'!F161</f>
        <v>2</v>
      </c>
      <c r="G158" s="99" t="s">
        <v>91</v>
      </c>
    </row>
    <row r="159" spans="1:7" s="27" customFormat="1" ht="15.75" x14ac:dyDescent="0.25">
      <c r="A159" s="94" t="str">
        <f>'[1]PLANILHA DE ORÇAMENTO- ANEXO 16'!A162</f>
        <v>4.4</v>
      </c>
      <c r="B159" s="95"/>
      <c r="C159" s="95"/>
      <c r="D159" s="102" t="str">
        <f>'[1]PLANILHA DE ORÇAMENTO- ANEXO 16'!D162</f>
        <v>Salas em DRYWALL</v>
      </c>
      <c r="E159" s="95"/>
      <c r="F159" s="95"/>
      <c r="G159" s="95"/>
    </row>
    <row r="160" spans="1:7" s="27" customFormat="1" ht="31.5" x14ac:dyDescent="0.25">
      <c r="A160" s="94" t="str">
        <f>'[1]PLANILHA DE ORÇAMENTO- ANEXO 16'!A163</f>
        <v>4.4.1</v>
      </c>
      <c r="B160" s="95"/>
      <c r="C160" s="95"/>
      <c r="D160" s="102" t="str">
        <f>'[1]PLANILHA DE ORÇAMENTO- ANEXO 16'!D163</f>
        <v>Fechamento em alvenaria em parte das salas em drywall</v>
      </c>
      <c r="E160" s="95"/>
      <c r="F160" s="95"/>
      <c r="G160" s="95"/>
    </row>
    <row r="161" spans="1:7" s="27" customFormat="1" ht="30" x14ac:dyDescent="0.25">
      <c r="A161" s="93" t="str">
        <f>'[1]PLANILHA DE ORÇAMENTO- ANEXO 16'!A164</f>
        <v>4.4.1.1</v>
      </c>
      <c r="B161" s="90" t="str">
        <f>'[1]PLANILHA DE ORÇAMENTO- ANEXO 16'!B164</f>
        <v>CDHU</v>
      </c>
      <c r="C161" s="90" t="str">
        <f>'[1]PLANILHA DE ORÇAMENTO- ANEXO 16'!C164</f>
        <v>14.04.220</v>
      </c>
      <c r="D161" s="86" t="str">
        <f>'[1]PLANILHA DE ORÇAMENTO- ANEXO 16'!D164</f>
        <v>Alvenaria de bloco cerâmico de vedação, uso revestido, de 19 cm</v>
      </c>
      <c r="E161" s="90" t="str">
        <f>'[1]PLANILHA DE ORÇAMENTO- ANEXO 16'!E164</f>
        <v>M2</v>
      </c>
      <c r="F161" s="101">
        <f>'[1]PLANILHA DE ORÇAMENTO- ANEXO 16'!F164</f>
        <v>6.24</v>
      </c>
      <c r="G161" s="99" t="s">
        <v>151</v>
      </c>
    </row>
    <row r="162" spans="1:7" s="27" customFormat="1" ht="45" x14ac:dyDescent="0.25">
      <c r="A162" s="93" t="str">
        <f>'[1]PLANILHA DE ORÇAMENTO- ANEXO 16'!A165</f>
        <v>4.4.1.2</v>
      </c>
      <c r="B162" s="90" t="str">
        <f>'[1]PLANILHA DE ORÇAMENTO- ANEXO 16'!B165</f>
        <v>CDHU</v>
      </c>
      <c r="C162" s="90" t="str">
        <f>'[1]PLANILHA DE ORÇAMENTO- ANEXO 16'!C165</f>
        <v>17.02.020</v>
      </c>
      <c r="D162" s="86" t="str">
        <f>'[1]PLANILHA DE ORÇAMENTO- ANEXO 16'!D165</f>
        <v>Chapisco</v>
      </c>
      <c r="E162" s="90" t="str">
        <f>'[1]PLANILHA DE ORÇAMENTO- ANEXO 16'!E165</f>
        <v>M2</v>
      </c>
      <c r="F162" s="101">
        <f>'[1]PLANILHA DE ORÇAMENTO- ANEXO 16'!F165</f>
        <v>126.5</v>
      </c>
      <c r="G162" s="99" t="s">
        <v>152</v>
      </c>
    </row>
    <row r="163" spans="1:7" s="27" customFormat="1" ht="45" x14ac:dyDescent="0.25">
      <c r="A163" s="93" t="str">
        <f>'[1]PLANILHA DE ORÇAMENTO- ANEXO 16'!A166</f>
        <v>4.4.1.3</v>
      </c>
      <c r="B163" s="90" t="str">
        <f>'[1]PLANILHA DE ORÇAMENTO- ANEXO 16'!B166</f>
        <v>CDHU</v>
      </c>
      <c r="C163" s="90" t="str">
        <f>'[1]PLANILHA DE ORÇAMENTO- ANEXO 16'!C166</f>
        <v>17.02.220</v>
      </c>
      <c r="D163" s="86" t="str">
        <f>'[1]PLANILHA DE ORÇAMENTO- ANEXO 16'!D166</f>
        <v>Reboco</v>
      </c>
      <c r="E163" s="90" t="str">
        <f>'[1]PLANILHA DE ORÇAMENTO- ANEXO 16'!E166</f>
        <v>M2</v>
      </c>
      <c r="F163" s="101">
        <f>'[1]PLANILHA DE ORÇAMENTO- ANEXO 16'!F166</f>
        <v>126.5</v>
      </c>
      <c r="G163" s="99" t="s">
        <v>153</v>
      </c>
    </row>
    <row r="164" spans="1:7" s="27" customFormat="1" ht="15.75" x14ac:dyDescent="0.25">
      <c r="A164" s="94" t="str">
        <f>'[1]PLANILHA DE ORÇAMENTO- ANEXO 16'!A167</f>
        <v>4.4.2</v>
      </c>
      <c r="B164" s="95"/>
      <c r="C164" s="95"/>
      <c r="D164" s="102" t="str">
        <f>'[1]PLANILHA DE ORÇAMENTO- ANEXO 16'!D167</f>
        <v>Estrutura e paredes em Drywall</v>
      </c>
      <c r="E164" s="95"/>
      <c r="F164" s="95"/>
      <c r="G164" s="95"/>
    </row>
    <row r="165" spans="1:7" s="27" customFormat="1" ht="60" x14ac:dyDescent="0.25">
      <c r="A165" s="93" t="str">
        <f>'[1]PLANILHA DE ORÇAMENTO- ANEXO 16'!A168</f>
        <v>4.4.2.1</v>
      </c>
      <c r="B165" s="90" t="str">
        <f>'[1]PLANILHA DE ORÇAMENTO- ANEXO 16'!B168</f>
        <v>SINAPI</v>
      </c>
      <c r="C165" s="90" t="str">
        <f>'[1]PLANILHA DE ORÇAMENTO- ANEXO 16'!C168</f>
        <v>96369</v>
      </c>
      <c r="D165" s="86" t="str">
        <f>'[1]PLANILHA DE ORÇAMENTO- ANEXO 16'!D168</f>
        <v>Parede com placas de gesso acartonado (DRYWALL), para uso interno, com duas faces duplas e estrutura metálica para instalaçãocom guias duplas, acabada.</v>
      </c>
      <c r="E165" s="90" t="str">
        <f>'[1]PLANILHA DE ORÇAMENTO- ANEXO 16'!E168</f>
        <v>M2</v>
      </c>
      <c r="F165" s="101">
        <f>'[1]PLANILHA DE ORÇAMENTO- ANEXO 16'!F168</f>
        <v>117.2</v>
      </c>
      <c r="G165" s="99" t="s">
        <v>154</v>
      </c>
    </row>
    <row r="166" spans="1:7" s="27" customFormat="1" ht="30" x14ac:dyDescent="0.25">
      <c r="A166" s="93" t="str">
        <f>'[1]PLANILHA DE ORÇAMENTO- ANEXO 16'!A169</f>
        <v>4.4.2.2</v>
      </c>
      <c r="B166" s="90" t="str">
        <f>'[1]PLANILHA DE ORÇAMENTO- ANEXO 16'!B169</f>
        <v>SINAPI</v>
      </c>
      <c r="C166" s="90" t="str">
        <f>'[1]PLANILHA DE ORÇAMENTO- ANEXO 16'!C169</f>
        <v>96373</v>
      </c>
      <c r="D166" s="86" t="str">
        <f>'[1]PLANILHA DE ORÇAMENTO- ANEXO 16'!D169</f>
        <v>Fornecimento e instalação de reforço metálico para paredes em Drywall.</v>
      </c>
      <c r="E166" s="90" t="str">
        <f>'[1]PLANILHA DE ORÇAMENTO- ANEXO 16'!E169</f>
        <v>M</v>
      </c>
      <c r="F166" s="101">
        <f>'[1]PLANILHA DE ORÇAMENTO- ANEXO 16'!F169</f>
        <v>88.8</v>
      </c>
      <c r="G166" s="99" t="s">
        <v>155</v>
      </c>
    </row>
    <row r="167" spans="1:7" s="27" customFormat="1" ht="31.5" x14ac:dyDescent="0.25">
      <c r="A167" s="94" t="str">
        <f>'[1]PLANILHA DE ORÇAMENTO- ANEXO 16'!A170</f>
        <v>4.4.3</v>
      </c>
      <c r="B167" s="95"/>
      <c r="C167" s="95"/>
      <c r="D167" s="102" t="str">
        <f>'[1]PLANILHA DE ORÇAMENTO- ANEXO 16'!D170</f>
        <v>Esquadrias metálicas salas drywall, coordenações e psicóloga</v>
      </c>
      <c r="E167" s="95"/>
      <c r="F167" s="95"/>
      <c r="G167" s="95"/>
    </row>
    <row r="168" spans="1:7" s="27" customFormat="1" ht="30" x14ac:dyDescent="0.25">
      <c r="A168" s="93" t="str">
        <f>'[1]PLANILHA DE ORÇAMENTO- ANEXO 16'!A171</f>
        <v>4.4.3.1</v>
      </c>
      <c r="B168" s="90" t="str">
        <f>'[1]PLANILHA DE ORÇAMENTO- ANEXO 16'!B171</f>
        <v>CDHU</v>
      </c>
      <c r="C168" s="90" t="str">
        <f>'[1]PLANILHA DE ORÇAMENTO- ANEXO 16'!C171</f>
        <v>25.02.211</v>
      </c>
      <c r="D168" s="86" t="str">
        <f>'[1]PLANILHA DE ORÇAMENTO- ANEXO 16'!D171</f>
        <v>porta de abrir em aluminio cor branca , completa acabada</v>
      </c>
      <c r="E168" s="90" t="str">
        <f>'[1]PLANILHA DE ORÇAMENTO- ANEXO 16'!E171</f>
        <v>M2</v>
      </c>
      <c r="F168" s="101">
        <f>'[1]PLANILHA DE ORÇAMENTO- ANEXO 16'!F171</f>
        <v>10.08</v>
      </c>
      <c r="G168" s="99" t="s">
        <v>91</v>
      </c>
    </row>
    <row r="169" spans="1:7" s="27" customFormat="1" ht="30" x14ac:dyDescent="0.25">
      <c r="A169" s="93" t="str">
        <f>'[1]PLANILHA DE ORÇAMENTO- ANEXO 16'!A172</f>
        <v>4.4.3.2</v>
      </c>
      <c r="B169" s="90" t="str">
        <f>'[1]PLANILHA DE ORÇAMENTO- ANEXO 16'!B172</f>
        <v>CDHU</v>
      </c>
      <c r="C169" s="90" t="str">
        <f>'[1]PLANILHA DE ORÇAMENTO- ANEXO 16'!C172</f>
        <v>25.01.070</v>
      </c>
      <c r="D169" s="86" t="str">
        <f>'[1]PLANILHA DE ORÇAMENTO- ANEXO 16'!D172</f>
        <v>caixilho de aluminio de correr cor branco com vidro, completo acabado</v>
      </c>
      <c r="E169" s="90" t="str">
        <f>'[1]PLANILHA DE ORÇAMENTO- ANEXO 16'!E172</f>
        <v>M2</v>
      </c>
      <c r="F169" s="101">
        <f>'[1]PLANILHA DE ORÇAMENTO- ANEXO 16'!F172</f>
        <v>22</v>
      </c>
      <c r="G169" s="99" t="s">
        <v>91</v>
      </c>
    </row>
    <row r="170" spans="1:7" s="27" customFormat="1" ht="31.5" x14ac:dyDescent="0.25">
      <c r="A170" s="94" t="str">
        <f>'[1]PLANILHA DE ORÇAMENTO- ANEXO 16'!A173</f>
        <v>4.4.4</v>
      </c>
      <c r="B170" s="95"/>
      <c r="C170" s="95"/>
      <c r="D170" s="102" t="str">
        <f>'[1]PLANILHA DE ORÇAMENTO- ANEXO 16'!D173</f>
        <v>Piso ceramico salas drywall, coordenações e psicologa.</v>
      </c>
      <c r="E170" s="95"/>
      <c r="F170" s="95"/>
      <c r="G170" s="95"/>
    </row>
    <row r="171" spans="1:7" s="27" customFormat="1" ht="15.75" x14ac:dyDescent="0.25">
      <c r="A171" s="93" t="str">
        <f>'[1]PLANILHA DE ORÇAMENTO- ANEXO 16'!A174</f>
        <v>4.4.4.1</v>
      </c>
      <c r="B171" s="90" t="str">
        <f>'[1]PLANILHA DE ORÇAMENTO- ANEXO 16'!B174</f>
        <v>CDHU</v>
      </c>
      <c r="C171" s="90" t="str">
        <f>'[1]PLANILHA DE ORÇAMENTO- ANEXO 16'!C174</f>
        <v>17.01.020</v>
      </c>
      <c r="D171" s="86" t="str">
        <f>'[1]PLANILHA DE ORÇAMENTO- ANEXO 16'!D174</f>
        <v>Argamassa de regularização e/ou proteção</v>
      </c>
      <c r="E171" s="90" t="str">
        <f>'[1]PLANILHA DE ORÇAMENTO- ANEXO 16'!E174</f>
        <v>M3</v>
      </c>
      <c r="F171" s="101">
        <f>'[1]PLANILHA DE ORÇAMENTO- ANEXO 16'!F174</f>
        <v>5.34</v>
      </c>
      <c r="G171" s="99" t="s">
        <v>156</v>
      </c>
    </row>
    <row r="172" spans="1:7" s="27" customFormat="1" ht="60" x14ac:dyDescent="0.25">
      <c r="A172" s="93" t="str">
        <f>'[1]PLANILHA DE ORÇAMENTO- ANEXO 16'!A175</f>
        <v>4.4.4.2</v>
      </c>
      <c r="B172" s="90" t="str">
        <f>'[1]PLANILHA DE ORÇAMENTO- ANEXO 16'!B175</f>
        <v>SINAPI</v>
      </c>
      <c r="C172" s="90" t="str">
        <f>'[1]PLANILHA DE ORÇAMENTO- ANEXO 16'!C175</f>
        <v>87251</v>
      </c>
      <c r="D172" s="87" t="s">
        <v>393</v>
      </c>
      <c r="E172" s="90" t="str">
        <f>'[1]PLANILHA DE ORÇAMENTO- ANEXO 16'!E175</f>
        <v>M2</v>
      </c>
      <c r="F172" s="101">
        <f>'[1]PLANILHA DE ORÇAMENTO- ANEXO 16'!F175</f>
        <v>117.41</v>
      </c>
      <c r="G172" s="99" t="s">
        <v>157</v>
      </c>
    </row>
    <row r="173" spans="1:7" s="27" customFormat="1" ht="45" x14ac:dyDescent="0.25">
      <c r="A173" s="93" t="str">
        <f>'[1]PLANILHA DE ORÇAMENTO- ANEXO 16'!A176</f>
        <v>4.4.4.3</v>
      </c>
      <c r="B173" s="90" t="str">
        <f>'[1]PLANILHA DE ORÇAMENTO- ANEXO 16'!B176</f>
        <v>CDHU</v>
      </c>
      <c r="C173" s="90" t="str">
        <f>'[1]PLANILHA DE ORÇAMENTO- ANEXO 16'!C176</f>
        <v>19.01.062</v>
      </c>
      <c r="D173" s="86" t="str">
        <f>'[1]PLANILHA DE ORÇAMENTO- ANEXO 16'!D176</f>
        <v>Peitoril e ou soleira em granito polido esp=2,00cm, largura até 20cm. Salas de drywall, coordenações, psicologa.</v>
      </c>
      <c r="E173" s="90" t="str">
        <f>'[1]PLANILHA DE ORÇAMENTO- ANEXO 16'!E176</f>
        <v>M</v>
      </c>
      <c r="F173" s="101">
        <f>'[1]PLANILHA DE ORÇAMENTO- ANEXO 16'!F176</f>
        <v>4.8</v>
      </c>
      <c r="G173" s="99" t="s">
        <v>158</v>
      </c>
    </row>
    <row r="174" spans="1:7" s="27" customFormat="1" ht="47.25" x14ac:dyDescent="0.25">
      <c r="A174" s="94" t="str">
        <f>'[1]PLANILHA DE ORÇAMENTO- ANEXO 16'!A177</f>
        <v>4.5</v>
      </c>
      <c r="B174" s="95"/>
      <c r="C174" s="95"/>
      <c r="D174" s="102" t="str">
        <f>'[1]PLANILHA DE ORÇAMENTO- ANEXO 16'!D177</f>
        <v>Pintura externa e interna sala drywall, coordenações,psicologa, frente e estrutura metalica .</v>
      </c>
      <c r="E174" s="95"/>
      <c r="F174" s="95"/>
      <c r="G174" s="95"/>
    </row>
    <row r="175" spans="1:7" s="27" customFormat="1" ht="45" x14ac:dyDescent="0.25">
      <c r="A175" s="93" t="str">
        <f>'[1]PLANILHA DE ORÇAMENTO- ANEXO 16'!A178</f>
        <v>4.5.1</v>
      </c>
      <c r="B175" s="90" t="str">
        <f>'[1]PLANILHA DE ORÇAMENTO- ANEXO 16'!B178</f>
        <v>CDHU</v>
      </c>
      <c r="C175" s="90" t="str">
        <f>'[1]PLANILHA DE ORÇAMENTO- ANEXO 16'!C178</f>
        <v>33.02.080</v>
      </c>
      <c r="D175" s="86" t="str">
        <f>'[1]PLANILHA DE ORÇAMENTO- ANEXO 16'!D178</f>
        <v>massa acrílica fornecimento e aplicação paredes internas e externas em drywall e interna sala de coordenação e psicologia.</v>
      </c>
      <c r="E175" s="90" t="str">
        <f>'[1]PLANILHA DE ORÇAMENTO- ANEXO 16'!E178</f>
        <v>M2</v>
      </c>
      <c r="F175" s="101">
        <f>'[1]PLANILHA DE ORÇAMENTO- ANEXO 16'!F178</f>
        <v>262.94</v>
      </c>
      <c r="G175" s="99" t="s">
        <v>159</v>
      </c>
    </row>
    <row r="176" spans="1:7" s="27" customFormat="1" ht="120" x14ac:dyDescent="0.25">
      <c r="A176" s="93" t="str">
        <f>'[1]PLANILHA DE ORÇAMENTO- ANEXO 16'!A179</f>
        <v>4.5.2</v>
      </c>
      <c r="B176" s="90" t="str">
        <f>'[1]PLANILHA DE ORÇAMENTO- ANEXO 16'!B179</f>
        <v>SINAPI</v>
      </c>
      <c r="C176" s="90" t="str">
        <f>'[1]PLANILHA DE ORÇAMENTO- ANEXO 16'!C179</f>
        <v>88489</v>
      </c>
      <c r="D176" s="86" t="str">
        <f>'[1]PLANILHA DE ORÇAMENTO- ANEXO 16'!D179</f>
        <v>fornecimento e aplicação de tinta latex acrílica 2 demãos, em paredes internas e externas e fundos das salas drywall, coordenações, psicologa, muro em arco interno e entrada da frente externamente.</v>
      </c>
      <c r="E176" s="90" t="str">
        <f>'[1]PLANILHA DE ORÇAMENTO- ANEXO 16'!E179</f>
        <v>M2</v>
      </c>
      <c r="F176" s="101">
        <f>'[1]PLANILHA DE ORÇAMENTO- ANEXO 16'!F179</f>
        <v>981.62</v>
      </c>
      <c r="G176" s="99" t="s">
        <v>160</v>
      </c>
    </row>
    <row r="177" spans="1:7" s="27" customFormat="1" ht="60" x14ac:dyDescent="0.25">
      <c r="A177" s="93" t="str">
        <f>'[1]PLANILHA DE ORÇAMENTO- ANEXO 16'!A180</f>
        <v>4.5.3</v>
      </c>
      <c r="B177" s="90" t="str">
        <f>'[1]PLANILHA DE ORÇAMENTO- ANEXO 16'!B180</f>
        <v>CDHU</v>
      </c>
      <c r="C177" s="90" t="str">
        <f>'[1]PLANILHA DE ORÇAMENTO- ANEXO 16'!C180</f>
        <v>33.11.050</v>
      </c>
      <c r="D177" s="86" t="str">
        <f>'[1]PLANILHA DE ORÇAMENTO- ANEXO 16'!D180</f>
        <v>pintura em esmalte sintético a base de água em estrutua metalica  de sustentação e fechamento de cobertura existente, portões e parte do alambrado.</v>
      </c>
      <c r="E177" s="90" t="str">
        <f>'[1]PLANILHA DE ORÇAMENTO- ANEXO 16'!E180</f>
        <v>M²</v>
      </c>
      <c r="F177" s="101">
        <f>'[1]PLANILHA DE ORÇAMENTO- ANEXO 16'!F180</f>
        <v>457.51</v>
      </c>
      <c r="G177" s="99" t="s">
        <v>161</v>
      </c>
    </row>
    <row r="178" spans="1:7" s="27" customFormat="1" ht="15.75" x14ac:dyDescent="0.25">
      <c r="A178" s="94" t="str">
        <f>'[1]PLANILHA DE ORÇAMENTO- ANEXO 16'!A181</f>
        <v>4.6</v>
      </c>
      <c r="B178" s="95"/>
      <c r="C178" s="95"/>
      <c r="D178" s="102" t="str">
        <f>'[1]PLANILHA DE ORÇAMENTO- ANEXO 16'!D181</f>
        <v>Salão de vidros-</v>
      </c>
      <c r="E178" s="95"/>
      <c r="F178" s="95"/>
      <c r="G178" s="95"/>
    </row>
    <row r="179" spans="1:7" s="27" customFormat="1" ht="45" x14ac:dyDescent="0.25">
      <c r="A179" s="93" t="str">
        <f>'[1]PLANILHA DE ORÇAMENTO- ANEXO 16'!A182</f>
        <v>4.6.1</v>
      </c>
      <c r="B179" s="90" t="str">
        <f>'[1]PLANILHA DE ORÇAMENTO- ANEXO 16'!B182</f>
        <v>CDHU</v>
      </c>
      <c r="C179" s="90" t="str">
        <f>'[1]PLANILHA DE ORÇAMENTO- ANEXO 16'!C182</f>
        <v>14.30.842</v>
      </c>
      <c r="D179" s="86" t="str">
        <f>'[1]PLANILHA DE ORÇAMENTO- ANEXO 16'!D182</f>
        <v>Divisório tipo piso teto em vidro temperado 10mm, com coluna estrutural em alumínio estrudado- colocado acabados com vidros  temperado.</v>
      </c>
      <c r="E179" s="90" t="str">
        <f>'[1]PLANILHA DE ORÇAMENTO- ANEXO 16'!E182</f>
        <v>M2</v>
      </c>
      <c r="F179" s="101">
        <f>'[1]PLANILHA DE ORÇAMENTO- ANEXO 16'!F182</f>
        <v>70.2</v>
      </c>
      <c r="G179" s="99" t="s">
        <v>162</v>
      </c>
    </row>
    <row r="180" spans="1:7" s="27" customFormat="1" ht="45" x14ac:dyDescent="0.25">
      <c r="A180" s="93" t="str">
        <f>'[1]PLANILHA DE ORÇAMENTO- ANEXO 16'!A183</f>
        <v>4.6.2</v>
      </c>
      <c r="B180" s="90" t="str">
        <f>'[1]PLANILHA DE ORÇAMENTO- ANEXO 16'!B183</f>
        <v>CDHU</v>
      </c>
      <c r="C180" s="90" t="str">
        <f>'[1]PLANILHA DE ORÇAMENTO- ANEXO 16'!C183</f>
        <v>26.02.040</v>
      </c>
      <c r="D180" s="86" t="str">
        <f>'[1]PLANILHA DE ORÇAMENTO- ANEXO 16'!D183</f>
        <v>Vitraux em temperado incolor de 8mm, cfe projeto,incluso fechadura e acessórios para instalação e fixação.</v>
      </c>
      <c r="E180" s="90" t="str">
        <f>'[1]PLANILHA DE ORÇAMENTO- ANEXO 16'!E183</f>
        <v>M2</v>
      </c>
      <c r="F180" s="101">
        <f>'[1]PLANILHA DE ORÇAMENTO- ANEXO 16'!F183</f>
        <v>24</v>
      </c>
      <c r="G180" s="99" t="s">
        <v>163</v>
      </c>
    </row>
    <row r="181" spans="1:7" s="27" customFormat="1" ht="15.75" x14ac:dyDescent="0.25">
      <c r="A181" s="93" t="str">
        <f>'[1]PLANILHA DE ORÇAMENTO- ANEXO 16'!A184</f>
        <v>4.6.3</v>
      </c>
      <c r="B181" s="90" t="str">
        <f>'[1]PLANILHA DE ORÇAMENTO- ANEXO 16'!B184</f>
        <v>CDHU</v>
      </c>
      <c r="C181" s="90" t="str">
        <f>'[1]PLANILHA DE ORÇAMENTO- ANEXO 16'!C184</f>
        <v>26.01.060</v>
      </c>
      <c r="D181" s="86" t="str">
        <f>'[1]PLANILHA DE ORÇAMENTO- ANEXO 16'!D184</f>
        <v>Vidro liso transparente de 5 mm</v>
      </c>
      <c r="E181" s="90" t="str">
        <f>'[1]PLANILHA DE ORÇAMENTO- ANEXO 16'!E184</f>
        <v>M2</v>
      </c>
      <c r="F181" s="101">
        <f>'[1]PLANILHA DE ORÇAMENTO- ANEXO 16'!F184</f>
        <v>24.2</v>
      </c>
      <c r="G181" s="99" t="s">
        <v>164</v>
      </c>
    </row>
    <row r="182" spans="1:7" s="27" customFormat="1" ht="45" x14ac:dyDescent="0.25">
      <c r="A182" s="93" t="str">
        <f>'[1]PLANILHA DE ORÇAMENTO- ANEXO 16'!A185</f>
        <v>4.6.4</v>
      </c>
      <c r="B182" s="90" t="str">
        <f>'[1]PLANILHA DE ORÇAMENTO- ANEXO 16'!B185</f>
        <v>CDHU</v>
      </c>
      <c r="C182" s="90" t="str">
        <f>'[1]PLANILHA DE ORÇAMENTO- ANEXO 16'!C185</f>
        <v>16.03.010</v>
      </c>
      <c r="D182" s="86" t="str">
        <f>'[1]PLANILHA DE ORÇAMENTO- ANEXO 16'!D185</f>
        <v>Telhamento em cimento reforçado com fio sintético CRFS - perfil ondulado de 6 mm</v>
      </c>
      <c r="E182" s="90" t="str">
        <f>'[1]PLANILHA DE ORÇAMENTO- ANEXO 16'!E185</f>
        <v>M2</v>
      </c>
      <c r="F182" s="101">
        <f>'[1]PLANILHA DE ORÇAMENTO- ANEXO 16'!F185</f>
        <v>66.06</v>
      </c>
      <c r="G182" s="99" t="s">
        <v>165</v>
      </c>
    </row>
    <row r="183" spans="1:7" s="27" customFormat="1" ht="30" x14ac:dyDescent="0.25">
      <c r="A183" s="93" t="str">
        <f>'[1]PLANILHA DE ORÇAMENTO- ANEXO 16'!A186</f>
        <v>4.6.5</v>
      </c>
      <c r="B183" s="90" t="str">
        <f>'[1]PLANILHA DE ORÇAMENTO- ANEXO 16'!B186</f>
        <v>CDHU</v>
      </c>
      <c r="C183" s="90" t="str">
        <f>'[1]PLANILHA DE ORÇAMENTO- ANEXO 16'!C186</f>
        <v>16.33.062</v>
      </c>
      <c r="D183" s="86" t="str">
        <f>'[1]PLANILHA DE ORÇAMENTO- ANEXO 16'!D186</f>
        <v>Calha, rufo, afins em chapa galvanizada nº 24 - corte 1,00 m</v>
      </c>
      <c r="E183" s="90" t="str">
        <f>'[1]PLANILHA DE ORÇAMENTO- ANEXO 16'!E186</f>
        <v>M</v>
      </c>
      <c r="F183" s="101">
        <f>'[1]PLANILHA DE ORÇAMENTO- ANEXO 16'!F186</f>
        <v>16.7</v>
      </c>
      <c r="G183" s="99" t="s">
        <v>166</v>
      </c>
    </row>
    <row r="184" spans="1:7" s="27" customFormat="1" ht="45" x14ac:dyDescent="0.25">
      <c r="A184" s="93" t="str">
        <f>'[1]PLANILHA DE ORÇAMENTO- ANEXO 16'!A187</f>
        <v>4.6.6</v>
      </c>
      <c r="B184" s="90" t="str">
        <f>'[1]PLANILHA DE ORÇAMENTO- ANEXO 16'!B187</f>
        <v>CDHU</v>
      </c>
      <c r="C184" s="90" t="str">
        <f>'[1]PLANILHA DE ORÇAMENTO- ANEXO 16'!C187</f>
        <v>15.03.110</v>
      </c>
      <c r="D184" s="86" t="str">
        <f>'[1]PLANILHA DE ORÇAMENTO- ANEXO 16'!D187</f>
        <v>Fornecimento e montagem de estrutura em aço não patinavel, para confecção de chapa de fechamento no platibanda externo da sala de vidro.</v>
      </c>
      <c r="E184" s="90" t="str">
        <f>'[1]PLANILHA DE ORÇAMENTO- ANEXO 16'!E187</f>
        <v>KG</v>
      </c>
      <c r="F184" s="101">
        <f>'[1]PLANILHA DE ORÇAMENTO- ANEXO 16'!F187</f>
        <v>66.8</v>
      </c>
      <c r="G184" s="99" t="s">
        <v>167</v>
      </c>
    </row>
    <row r="185" spans="1:7" s="27" customFormat="1" ht="60" x14ac:dyDescent="0.25">
      <c r="A185" s="93" t="str">
        <f>'[1]PLANILHA DE ORÇAMENTO- ANEXO 16'!A188</f>
        <v>4.6.7</v>
      </c>
      <c r="B185" s="90" t="str">
        <f>'[1]PLANILHA DE ORÇAMENTO- ANEXO 16'!B188</f>
        <v>CDHU</v>
      </c>
      <c r="C185" s="90" t="str">
        <f>'[1]PLANILHA DE ORÇAMENTO- ANEXO 16'!C188</f>
        <v>21.03.151</v>
      </c>
      <c r="D185" s="86" t="str">
        <f>'[1]PLANILHA DE ORÇAMENTO- ANEXO 16'!D188</f>
        <v>Revestimento em placas de alumínio composto "ACM", espessura de 4 mm e acabamento em PVDF,incluso acessórios para fixação na lateral interna do platbanda da sala de vidro. Cor a definir</v>
      </c>
      <c r="E185" s="90" t="str">
        <f>'[1]PLANILHA DE ORÇAMENTO- ANEXO 16'!E188</f>
        <v>M2</v>
      </c>
      <c r="F185" s="101">
        <f>'[1]PLANILHA DE ORÇAMENTO- ANEXO 16'!F188</f>
        <v>13.2</v>
      </c>
      <c r="G185" s="99" t="s">
        <v>168</v>
      </c>
    </row>
    <row r="186" spans="1:7" s="27" customFormat="1" ht="47.25" x14ac:dyDescent="0.25">
      <c r="A186" s="94" t="str">
        <f>'[1]PLANILHA DE ORÇAMENTO- ANEXO 16'!A189</f>
        <v>5.</v>
      </c>
      <c r="B186" s="95"/>
      <c r="C186" s="95"/>
      <c r="D186" s="102" t="str">
        <f>'[1]PLANILHA DE ORÇAMENTO- ANEXO 16'!D189</f>
        <v>PISOS E CALÇAMENTOS EM GERAL SALÕES, FRENTE DOS SANITÁRIOS ENTRADA PRINCIPAL E FUNDOS</v>
      </c>
      <c r="E186" s="95"/>
      <c r="F186" s="95"/>
      <c r="G186" s="95"/>
    </row>
    <row r="187" spans="1:7" s="27" customFormat="1" ht="30" x14ac:dyDescent="0.25">
      <c r="A187" s="93" t="str">
        <f>'[1]PLANILHA DE ORÇAMENTO- ANEXO 16'!A190</f>
        <v>5.1</v>
      </c>
      <c r="B187" s="90" t="str">
        <f>'[1]PLANILHA DE ORÇAMENTO- ANEXO 16'!B190</f>
        <v>CDHU</v>
      </c>
      <c r="C187" s="90" t="str">
        <f>'[1]PLANILHA DE ORÇAMENTO- ANEXO 16'!C190</f>
        <v>11.20.050</v>
      </c>
      <c r="D187" s="86" t="str">
        <f>'[1]PLANILHA DE ORÇAMENTO- ANEXO 16'!D190</f>
        <v>Corte de junta de dilatação, com serra de disco diamantado para pisos</v>
      </c>
      <c r="E187" s="90" t="str">
        <f>'[1]PLANILHA DE ORÇAMENTO- ANEXO 16'!E190</f>
        <v>M</v>
      </c>
      <c r="F187" s="101">
        <f>'[1]PLANILHA DE ORÇAMENTO- ANEXO 16'!F190</f>
        <v>80</v>
      </c>
      <c r="G187" s="99" t="s">
        <v>169</v>
      </c>
    </row>
    <row r="188" spans="1:7" s="27" customFormat="1" ht="60" x14ac:dyDescent="0.25">
      <c r="A188" s="93" t="str">
        <f>'[1]PLANILHA DE ORÇAMENTO- ANEXO 16'!A191</f>
        <v>5.2</v>
      </c>
      <c r="B188" s="89" t="s">
        <v>40</v>
      </c>
      <c r="C188" s="89" t="s">
        <v>402</v>
      </c>
      <c r="D188" s="87" t="s">
        <v>403</v>
      </c>
      <c r="E188" s="90" t="s">
        <v>45</v>
      </c>
      <c r="F188" s="88">
        <v>944.92</v>
      </c>
      <c r="G188" s="99" t="s">
        <v>396</v>
      </c>
    </row>
    <row r="189" spans="1:7" s="27" customFormat="1" ht="120" x14ac:dyDescent="0.25">
      <c r="A189" s="93" t="str">
        <f>'[1]PLANILHA DE ORÇAMENTO- ANEXO 16'!A192</f>
        <v>5.3</v>
      </c>
      <c r="B189" s="90" t="str">
        <f>'[1]PLANILHA DE ORÇAMENTO- ANEXO 16'!B192</f>
        <v>SINAPI</v>
      </c>
      <c r="C189" s="90" t="str">
        <f>'[1]PLANILHA DE ORÇAMENTO- ANEXO 16'!C192</f>
        <v>94990</v>
      </c>
      <c r="D189" s="87" t="s">
        <v>398</v>
      </c>
      <c r="E189" s="90" t="str">
        <f>'[1]PLANILHA DE ORÇAMENTO- ANEXO 16'!E192</f>
        <v>M3</v>
      </c>
      <c r="F189" s="101">
        <v>25.29</v>
      </c>
      <c r="G189" s="99" t="s">
        <v>397</v>
      </c>
    </row>
    <row r="190" spans="1:7" s="27" customFormat="1" ht="31.5" x14ac:dyDescent="0.25">
      <c r="A190" s="94" t="str">
        <f>'[1]PLANILHA DE ORÇAMENTO- ANEXO 16'!A193</f>
        <v>6.</v>
      </c>
      <c r="B190" s="95"/>
      <c r="C190" s="95"/>
      <c r="D190" s="102" t="str">
        <f>'[1]PLANILHA DE ORÇAMENTO- ANEXO 16'!D193</f>
        <v>COBERTURA GERAL (SALÕES, SALAS E PLATIBANDA GERAL)</v>
      </c>
      <c r="E190" s="95"/>
      <c r="F190" s="95"/>
      <c r="G190" s="95"/>
    </row>
    <row r="191" spans="1:7" s="27" customFormat="1" ht="45" x14ac:dyDescent="0.25">
      <c r="A191" s="93" t="str">
        <f>'[1]PLANILHA DE ORÇAMENTO- ANEXO 16'!A194</f>
        <v>6.1</v>
      </c>
      <c r="B191" s="90" t="str">
        <f>'[1]PLANILHA DE ORÇAMENTO- ANEXO 16'!B194</f>
        <v>CDHU</v>
      </c>
      <c r="C191" s="90" t="str">
        <f>'[1]PLANILHA DE ORÇAMENTO- ANEXO 16'!C194</f>
        <v>16.03.010</v>
      </c>
      <c r="D191" s="86" t="str">
        <f>'[1]PLANILHA DE ORÇAMENTO- ANEXO 16'!D194</f>
        <v>Telhamento em cimento reforçado com fio sintético CRFS - perfil ondulado de 6 mm, para reposição de telhas  e beirais quebrados.</v>
      </c>
      <c r="E191" s="90" t="str">
        <f>'[1]PLANILHA DE ORÇAMENTO- ANEXO 16'!E194</f>
        <v>M2</v>
      </c>
      <c r="F191" s="101">
        <f>'[1]PLANILHA DE ORÇAMENTO- ANEXO 16'!F194</f>
        <v>50</v>
      </c>
      <c r="G191" s="99" t="s">
        <v>170</v>
      </c>
    </row>
    <row r="192" spans="1:7" s="27" customFormat="1" ht="30" x14ac:dyDescent="0.25">
      <c r="A192" s="93" t="str">
        <f>'[1]PLANILHA DE ORÇAMENTO- ANEXO 16'!A195</f>
        <v>6.2</v>
      </c>
      <c r="B192" s="90" t="str">
        <f>'[1]PLANILHA DE ORÇAMENTO- ANEXO 16'!B195</f>
        <v>CDHU</v>
      </c>
      <c r="C192" s="90" t="str">
        <f>'[1]PLANILHA DE ORÇAMENTO- ANEXO 16'!C195</f>
        <v>16.33.052</v>
      </c>
      <c r="D192" s="86" t="str">
        <f>'[1]PLANILHA DE ORÇAMENTO- ANEXO 16'!D195</f>
        <v>Calha, rufo, afins em chapa galvanizada nº 24 - corte 0,50 m</v>
      </c>
      <c r="E192" s="90" t="str">
        <f>'[1]PLANILHA DE ORÇAMENTO- ANEXO 16'!E195</f>
        <v>M</v>
      </c>
      <c r="F192" s="101">
        <v>100</v>
      </c>
      <c r="G192" s="99" t="s">
        <v>406</v>
      </c>
    </row>
    <row r="193" spans="1:7" s="27" customFormat="1" ht="75" x14ac:dyDescent="0.25">
      <c r="A193" s="93" t="str">
        <f>'[1]PLANILHA DE ORÇAMENTO- ANEXO 16'!A196</f>
        <v>6.3</v>
      </c>
      <c r="B193" s="90" t="str">
        <f>'[1]PLANILHA DE ORÇAMENTO- ANEXO 16'!B196</f>
        <v>CDHU</v>
      </c>
      <c r="C193" s="90" t="str">
        <f>'[1]PLANILHA DE ORÇAMENTO- ANEXO 16'!C196</f>
        <v>22.01.020</v>
      </c>
      <c r="D193" s="86" t="str">
        <f>'[1]PLANILHA DE ORÇAMENTO- ANEXO 16'!D196</f>
        <v>fornecimento e instalação de forro em madeira aparelhada em cedrinho, incluso tarugamento e fixação do forro. Locais sala de coordenação 2,salão de vidro,salão lateral esquerdo, e reposição de forro danificados</v>
      </c>
      <c r="E193" s="90" t="str">
        <f>'[1]PLANILHA DE ORÇAMENTO- ANEXO 16'!E196</f>
        <v>M</v>
      </c>
      <c r="F193" s="101">
        <f>'[1]PLANILHA DE ORÇAMENTO- ANEXO 16'!F196</f>
        <v>385.62</v>
      </c>
      <c r="G193" s="99" t="s">
        <v>171</v>
      </c>
    </row>
    <row r="194" spans="1:7" s="27" customFormat="1" ht="45" x14ac:dyDescent="0.25">
      <c r="A194" s="93" t="str">
        <f>'[1]PLANILHA DE ORÇAMENTO- ANEXO 16'!A197</f>
        <v>6.4</v>
      </c>
      <c r="B194" s="90" t="str">
        <f>'[1]PLANILHA DE ORÇAMENTO- ANEXO 16'!B197</f>
        <v>CDHU</v>
      </c>
      <c r="C194" s="90" t="str">
        <f>'[1]PLANILHA DE ORÇAMENTO- ANEXO 16'!C197</f>
        <v>33.10.120</v>
      </c>
      <c r="D194" s="86" t="str">
        <f>'[1]PLANILHA DE ORÇAMENTO- ANEXO 16'!D197</f>
        <v>proteção passiva contra incendio com tinta intumescente, tempo de resistencia so fogo TRRF60 minutos em todos os forro de madeira novos</v>
      </c>
      <c r="E194" s="90" t="str">
        <f>'[1]PLANILHA DE ORÇAMENTO- ANEXO 16'!E197</f>
        <v>M2</v>
      </c>
      <c r="F194" s="101">
        <f>'[1]PLANILHA DE ORÇAMENTO- ANEXO 16'!F197</f>
        <v>385.62</v>
      </c>
      <c r="G194" s="99" t="s">
        <v>98</v>
      </c>
    </row>
    <row r="195" spans="1:7" s="27" customFormat="1" ht="15.75" x14ac:dyDescent="0.25">
      <c r="A195" s="94" t="str">
        <f>'[1]PLANILHA DE ORÇAMENTO- ANEXO 16'!A198</f>
        <v>7.</v>
      </c>
      <c r="B195" s="95"/>
      <c r="C195" s="95"/>
      <c r="D195" s="102" t="str">
        <f>'[1]PLANILHA DE ORÇAMENTO- ANEXO 16'!D198</f>
        <v>SERVIÇOS ELÉTRICOS</v>
      </c>
      <c r="E195" s="95"/>
      <c r="F195" s="95"/>
      <c r="G195" s="95"/>
    </row>
    <row r="196" spans="1:7" s="27" customFormat="1" ht="15.75" x14ac:dyDescent="0.25">
      <c r="A196" s="94" t="str">
        <f>'[1]PLANILHA DE ORÇAMENTO- ANEXO 16'!A199</f>
        <v>7.1</v>
      </c>
      <c r="B196" s="95"/>
      <c r="C196" s="95"/>
      <c r="D196" s="102" t="str">
        <f>'[1]PLANILHA DE ORÇAMENTO- ANEXO 16'!D199</f>
        <v>Retiradas</v>
      </c>
      <c r="E196" s="95"/>
      <c r="F196" s="95"/>
      <c r="G196" s="95"/>
    </row>
    <row r="197" spans="1:7" s="27" customFormat="1" ht="15.75" x14ac:dyDescent="0.25">
      <c r="A197" s="93" t="str">
        <f>'[1]PLANILHA DE ORÇAMENTO- ANEXO 16'!A200</f>
        <v>7.1.1</v>
      </c>
      <c r="B197" s="90" t="str">
        <f>'[1]PLANILHA DE ORÇAMENTO- ANEXO 16'!B200</f>
        <v>CDHU</v>
      </c>
      <c r="C197" s="90" t="str">
        <f>'[1]PLANILHA DE ORÇAMENTO- ANEXO 16'!C200</f>
        <v>04.20.040</v>
      </c>
      <c r="D197" s="86" t="str">
        <f>'[1]PLANILHA DE ORÇAMENTO- ANEXO 16'!D200</f>
        <v>Remoção de lâmpada</v>
      </c>
      <c r="E197" s="90" t="str">
        <f>'[1]PLANILHA DE ORÇAMENTO- ANEXO 16'!E200</f>
        <v>UN</v>
      </c>
      <c r="F197" s="101">
        <f>'[1]PLANILHA DE ORÇAMENTO- ANEXO 16'!F200</f>
        <v>96</v>
      </c>
      <c r="G197" s="99" t="s">
        <v>172</v>
      </c>
    </row>
    <row r="198" spans="1:7" s="27" customFormat="1" ht="30" x14ac:dyDescent="0.25">
      <c r="A198" s="93" t="str">
        <f>'[1]PLANILHA DE ORÇAMENTO- ANEXO 16'!A201</f>
        <v>7.1.2</v>
      </c>
      <c r="B198" s="90" t="str">
        <f>'[1]PLANILHA DE ORÇAMENTO- ANEXO 16'!B201</f>
        <v>CDHU</v>
      </c>
      <c r="C198" s="90" t="str">
        <f>'[1]PLANILHA DE ORÇAMENTO- ANEXO 16'!C201</f>
        <v>04.17.020</v>
      </c>
      <c r="D198" s="86" t="str">
        <f>'[1]PLANILHA DE ORÇAMENTO- ANEXO 16'!D201</f>
        <v>Remoção de aparelho de iluminação ou projetor fixo em teto, piso ou parede</v>
      </c>
      <c r="E198" s="90" t="str">
        <f>'[1]PLANILHA DE ORÇAMENTO- ANEXO 16'!E201</f>
        <v>UN</v>
      </c>
      <c r="F198" s="101">
        <f>'[1]PLANILHA DE ORÇAMENTO- ANEXO 16'!F201</f>
        <v>96</v>
      </c>
      <c r="G198" s="99" t="s">
        <v>172</v>
      </c>
    </row>
    <row r="199" spans="1:7" s="27" customFormat="1" ht="30" x14ac:dyDescent="0.25">
      <c r="A199" s="93" t="str">
        <f>'[1]PLANILHA DE ORÇAMENTO- ANEXO 16'!A202</f>
        <v>7.1.3</v>
      </c>
      <c r="B199" s="90" t="str">
        <f>'[1]PLANILHA DE ORÇAMENTO- ANEXO 16'!B202</f>
        <v>CDHU</v>
      </c>
      <c r="C199" s="90" t="str">
        <f>'[1]PLANILHA DE ORÇAMENTO- ANEXO 16'!C202</f>
        <v>04.19.120</v>
      </c>
      <c r="D199" s="86" t="str">
        <f>'[1]PLANILHA DE ORÇAMENTO- ANEXO 16'!D202</f>
        <v>Remoção de interruptores, tomadas, botão de campainha ou cigarra</v>
      </c>
      <c r="E199" s="90" t="str">
        <f>'[1]PLANILHA DE ORÇAMENTO- ANEXO 16'!E202</f>
        <v>UN</v>
      </c>
      <c r="F199" s="101">
        <f>'[1]PLANILHA DE ORÇAMENTO- ANEXO 16'!F202</f>
        <v>38</v>
      </c>
      <c r="G199" s="99" t="s">
        <v>172</v>
      </c>
    </row>
    <row r="200" spans="1:7" s="27" customFormat="1" ht="15.75" x14ac:dyDescent="0.25">
      <c r="A200" s="93" t="str">
        <f>'[1]PLANILHA DE ORÇAMENTO- ANEXO 16'!A203</f>
        <v>7.1.4</v>
      </c>
      <c r="B200" s="90" t="str">
        <f>'[1]PLANILHA DE ORÇAMENTO- ANEXO 16'!B203</f>
        <v>CDHU</v>
      </c>
      <c r="C200" s="90" t="str">
        <f>'[1]PLANILHA DE ORÇAMENTO- ANEXO 16'!C203</f>
        <v>04.19.060</v>
      </c>
      <c r="D200" s="86" t="str">
        <f>'[1]PLANILHA DE ORÇAMENTO- ANEXO 16'!D203</f>
        <v>Remoção de disjuntor termomagnético</v>
      </c>
      <c r="E200" s="90" t="str">
        <f>'[1]PLANILHA DE ORÇAMENTO- ANEXO 16'!E203</f>
        <v>UN</v>
      </c>
      <c r="F200" s="101">
        <f>'[1]PLANILHA DE ORÇAMENTO- ANEXO 16'!F203</f>
        <v>28</v>
      </c>
      <c r="G200" s="99" t="s">
        <v>172</v>
      </c>
    </row>
    <row r="201" spans="1:7" s="27" customFormat="1" ht="30" x14ac:dyDescent="0.25">
      <c r="A201" s="93" t="str">
        <f>'[1]PLANILHA DE ORÇAMENTO- ANEXO 16'!A204</f>
        <v>7.1.5</v>
      </c>
      <c r="B201" s="90" t="str">
        <f>'[1]PLANILHA DE ORÇAMENTO- ANEXO 16'!B204</f>
        <v>CDHU</v>
      </c>
      <c r="C201" s="90" t="str">
        <f>'[1]PLANILHA DE ORÇAMENTO- ANEXO 16'!C204</f>
        <v>04.21.160</v>
      </c>
      <c r="D201" s="86" t="str">
        <f>'[1]PLANILHA DE ORÇAMENTO- ANEXO 16'!D204</f>
        <v>Remoção de quadro de distribuição, chamada ou caixa de passagem</v>
      </c>
      <c r="E201" s="90" t="str">
        <f>'[1]PLANILHA DE ORÇAMENTO- ANEXO 16'!E204</f>
        <v>M2</v>
      </c>
      <c r="F201" s="101">
        <f>'[1]PLANILHA DE ORÇAMENTO- ANEXO 16'!F204</f>
        <v>3</v>
      </c>
      <c r="G201" s="99" t="s">
        <v>172</v>
      </c>
    </row>
    <row r="202" spans="1:7" s="27" customFormat="1" ht="30" x14ac:dyDescent="0.25">
      <c r="A202" s="93" t="str">
        <f>'[1]PLANILHA DE ORÇAMENTO- ANEXO 16'!A205</f>
        <v>7.1.6</v>
      </c>
      <c r="B202" s="90" t="str">
        <f>'[1]PLANILHA DE ORÇAMENTO- ANEXO 16'!B205</f>
        <v>CDHU</v>
      </c>
      <c r="C202" s="90" t="str">
        <f>'[1]PLANILHA DE ORÇAMENTO- ANEXO 16'!C205</f>
        <v>04.22.110</v>
      </c>
      <c r="D202" s="86" t="str">
        <f>'[1]PLANILHA DE ORÇAMENTO- ANEXO 16'!D205</f>
        <v>Remoção de tubulação elétrica aparente com diâmetro externo até 50 mm</v>
      </c>
      <c r="E202" s="90" t="str">
        <f>'[1]PLANILHA DE ORÇAMENTO- ANEXO 16'!E205</f>
        <v>M</v>
      </c>
      <c r="F202" s="101">
        <f>'[1]PLANILHA DE ORÇAMENTO- ANEXO 16'!F205</f>
        <v>15</v>
      </c>
      <c r="G202" s="99" t="s">
        <v>172</v>
      </c>
    </row>
    <row r="203" spans="1:7" s="27" customFormat="1" ht="30" x14ac:dyDescent="0.25">
      <c r="A203" s="93" t="str">
        <f>'[1]PLANILHA DE ORÇAMENTO- ANEXO 16'!A206</f>
        <v>7.1.7</v>
      </c>
      <c r="B203" s="90" t="str">
        <f>'[1]PLANILHA DE ORÇAMENTO- ANEXO 16'!B206</f>
        <v>CDHU</v>
      </c>
      <c r="C203" s="90" t="str">
        <f>'[1]PLANILHA DE ORÇAMENTO- ANEXO 16'!C206</f>
        <v>04.22.100</v>
      </c>
      <c r="D203" s="86" t="str">
        <f>'[1]PLANILHA DE ORÇAMENTO- ANEXO 16'!D206</f>
        <v>Remoção de tubulação elétrica aparente com diâmetro externo acima de 50 mm</v>
      </c>
      <c r="E203" s="90" t="str">
        <f>'[1]PLANILHA DE ORÇAMENTO- ANEXO 16'!E206</f>
        <v>M</v>
      </c>
      <c r="F203" s="101">
        <f>'[1]PLANILHA DE ORÇAMENTO- ANEXO 16'!F206</f>
        <v>58</v>
      </c>
      <c r="G203" s="99" t="s">
        <v>172</v>
      </c>
    </row>
    <row r="204" spans="1:7" s="27" customFormat="1" ht="30" x14ac:dyDescent="0.25">
      <c r="A204" s="93" t="str">
        <f>'[1]PLANILHA DE ORÇAMENTO- ANEXO 16'!A207</f>
        <v>7.1.8</v>
      </c>
      <c r="B204" s="90" t="str">
        <f>'[1]PLANILHA DE ORÇAMENTO- ANEXO 16'!B207</f>
        <v>CDHU</v>
      </c>
      <c r="C204" s="90" t="str">
        <f>'[1]PLANILHA DE ORÇAMENTO- ANEXO 16'!C207</f>
        <v>04.18.390</v>
      </c>
      <c r="D204" s="86" t="str">
        <f>'[1]PLANILHA DE ORÇAMENTO- ANEXO 16'!D207</f>
        <v>Remoção de condutor embutido diâmetro externo até 6,5 mm</v>
      </c>
      <c r="E204" s="90" t="str">
        <f>'[1]PLANILHA DE ORÇAMENTO- ANEXO 16'!E207</f>
        <v>M</v>
      </c>
      <c r="F204" s="101">
        <f>'[1]PLANILHA DE ORÇAMENTO- ANEXO 16'!F207</f>
        <v>500</v>
      </c>
      <c r="G204" s="99" t="s">
        <v>172</v>
      </c>
    </row>
    <row r="205" spans="1:7" s="27" customFormat="1" ht="30" x14ac:dyDescent="0.25">
      <c r="A205" s="93" t="str">
        <f>'[1]PLANILHA DE ORÇAMENTO- ANEXO 16'!A208</f>
        <v>7.1.9</v>
      </c>
      <c r="B205" s="90" t="str">
        <f>'[1]PLANILHA DE ORÇAMENTO- ANEXO 16'!B208</f>
        <v>CDHU</v>
      </c>
      <c r="C205" s="90" t="str">
        <f>'[1]PLANILHA DE ORÇAMENTO- ANEXO 16'!C208</f>
        <v>04.18.380</v>
      </c>
      <c r="D205" s="86" t="str">
        <f>'[1]PLANILHA DE ORÇAMENTO- ANEXO 16'!D208</f>
        <v>Remoção de condutor embutido diâmetro externo acima de 6,5 mm</v>
      </c>
      <c r="E205" s="90" t="str">
        <f>'[1]PLANILHA DE ORÇAMENTO- ANEXO 16'!E208</f>
        <v>M</v>
      </c>
      <c r="F205" s="101">
        <f>'[1]PLANILHA DE ORÇAMENTO- ANEXO 16'!F208</f>
        <v>16</v>
      </c>
      <c r="G205" s="99" t="s">
        <v>172</v>
      </c>
    </row>
    <row r="206" spans="1:7" s="27" customFormat="1" ht="31.5" x14ac:dyDescent="0.25">
      <c r="A206" s="94" t="str">
        <f>'[1]PLANILHA DE ORÇAMENTO- ANEXO 16'!A209</f>
        <v>7.2</v>
      </c>
      <c r="B206" s="95"/>
      <c r="C206" s="95"/>
      <c r="D206" s="102" t="str">
        <f>'[1]PLANILHA DE ORÇAMENTO- ANEXO 16'!D209</f>
        <v>Circuito Alimentador Elétrico (QD02 - QD03 - QD04)</v>
      </c>
      <c r="E206" s="95"/>
      <c r="F206" s="95"/>
      <c r="G206" s="95"/>
    </row>
    <row r="207" spans="1:7" s="27" customFormat="1" ht="30" x14ac:dyDescent="0.25">
      <c r="A207" s="93" t="str">
        <f>'[1]PLANILHA DE ORÇAMENTO- ANEXO 16'!A210</f>
        <v>7.2.1</v>
      </c>
      <c r="B207" s="90" t="str">
        <f>'[1]PLANILHA DE ORÇAMENTO- ANEXO 16'!B210</f>
        <v>CDHU</v>
      </c>
      <c r="C207" s="90" t="str">
        <f>'[1]PLANILHA DE ORÇAMENTO- ANEXO 16'!C210</f>
        <v>38.04.080</v>
      </c>
      <c r="D207" s="86" t="str">
        <f>'[1]PLANILHA DE ORÇAMENTO- ANEXO 16'!D210</f>
        <v>Eletroduto galvanizado conforme NBR13057 -  1 1/4´ com acessórios</v>
      </c>
      <c r="E207" s="90" t="str">
        <f>'[1]PLANILHA DE ORÇAMENTO- ANEXO 16'!E210</f>
        <v>M</v>
      </c>
      <c r="F207" s="101">
        <f>'[1]PLANILHA DE ORÇAMENTO- ANEXO 16'!F210</f>
        <v>4</v>
      </c>
      <c r="G207" s="99" t="s">
        <v>172</v>
      </c>
    </row>
    <row r="208" spans="1:7" s="27" customFormat="1" ht="30" x14ac:dyDescent="0.25">
      <c r="A208" s="93" t="str">
        <f>'[1]PLANILHA DE ORÇAMENTO- ANEXO 16'!A211</f>
        <v>7.2.2</v>
      </c>
      <c r="B208" s="90" t="str">
        <f>'[1]PLANILHA DE ORÇAMENTO- ANEXO 16'!B211</f>
        <v>CDHU</v>
      </c>
      <c r="C208" s="90" t="str">
        <f>'[1]PLANILHA DE ORÇAMENTO- ANEXO 16'!C211</f>
        <v>38.04.140</v>
      </c>
      <c r="D208" s="86" t="str">
        <f>'[1]PLANILHA DE ORÇAMENTO- ANEXO 16'!D211</f>
        <v>Eletroduto galvanizado conforme NBR13057 -  2 1/2´ com acessórios</v>
      </c>
      <c r="E208" s="90" t="str">
        <f>'[1]PLANILHA DE ORÇAMENTO- ANEXO 16'!E211</f>
        <v>M</v>
      </c>
      <c r="F208" s="101">
        <f>'[1]PLANILHA DE ORÇAMENTO- ANEXO 16'!F211</f>
        <v>4</v>
      </c>
      <c r="G208" s="99" t="s">
        <v>172</v>
      </c>
    </row>
    <row r="209" spans="1:8" s="27" customFormat="1" ht="30" x14ac:dyDescent="0.25">
      <c r="A209" s="93" t="str">
        <f>'[1]PLANILHA DE ORÇAMENTO- ANEXO 16'!A212</f>
        <v>7.2.3</v>
      </c>
      <c r="B209" s="90" t="str">
        <f>'[1]PLANILHA DE ORÇAMENTO- ANEXO 16'!B212</f>
        <v>CDHU</v>
      </c>
      <c r="C209" s="90" t="str">
        <f>'[1]PLANILHA DE ORÇAMENTO- ANEXO 16'!C212</f>
        <v>40.02.100</v>
      </c>
      <c r="D209" s="86" t="str">
        <f>'[1]PLANILHA DE ORÇAMENTO- ANEXO 16'!D212</f>
        <v>Caixa de passagem em chapa, com tampa parafusada, 400 x 400 x 150 mm</v>
      </c>
      <c r="E209" s="90" t="str">
        <f>'[1]PLANILHA DE ORÇAMENTO- ANEXO 16'!E212</f>
        <v>UN</v>
      </c>
      <c r="F209" s="101">
        <f>'[1]PLANILHA DE ORÇAMENTO- ANEXO 16'!F212</f>
        <v>3</v>
      </c>
      <c r="G209" s="99" t="s">
        <v>172</v>
      </c>
    </row>
    <row r="210" spans="1:8" s="27" customFormat="1" ht="30" x14ac:dyDescent="0.25">
      <c r="A210" s="93" t="str">
        <f>'[1]PLANILHA DE ORÇAMENTO- ANEXO 16'!A213</f>
        <v>7.2.4</v>
      </c>
      <c r="B210" s="90" t="str">
        <f>'[1]PLANILHA DE ORÇAMENTO- ANEXO 16'!B213</f>
        <v>CDHU</v>
      </c>
      <c r="C210" s="90" t="str">
        <f>'[1]PLANILHA DE ORÇAMENTO- ANEXO 16'!C213</f>
        <v>39.21.100</v>
      </c>
      <c r="D210" s="86" t="str">
        <f>'[1]PLANILHA DE ORÇAMENTO- ANEXO 16'!D213</f>
        <v>Cabo de cobre flexível de 70 mm², isolamento 0,6/1kV - isolação HEPR 90°C</v>
      </c>
      <c r="E210" s="90" t="str">
        <f>'[1]PLANILHA DE ORÇAMENTO- ANEXO 16'!E213</f>
        <v>M</v>
      </c>
      <c r="F210" s="101">
        <f>'[1]PLANILHA DE ORÇAMENTO- ANEXO 16'!F213</f>
        <v>50</v>
      </c>
      <c r="G210" s="99" t="s">
        <v>172</v>
      </c>
    </row>
    <row r="211" spans="1:8" s="27" customFormat="1" ht="30" x14ac:dyDescent="0.25">
      <c r="A211" s="93" t="str">
        <f>'[1]PLANILHA DE ORÇAMENTO- ANEXO 16'!A214</f>
        <v>7.2.5</v>
      </c>
      <c r="B211" s="90" t="str">
        <f>'[1]PLANILHA DE ORÇAMENTO- ANEXO 16'!B214</f>
        <v>CDHU</v>
      </c>
      <c r="C211" s="90" t="str">
        <f>'[1]PLANILHA DE ORÇAMENTO- ANEXO 16'!C214</f>
        <v>39.21.090</v>
      </c>
      <c r="D211" s="86" t="str">
        <f>'[1]PLANILHA DE ORÇAMENTO- ANEXO 16'!D214</f>
        <v>Cabo de cobre flexível de 50 mm², isolamento 0,6/1kV - isolação HEPR 90°C</v>
      </c>
      <c r="E211" s="90" t="str">
        <f>'[1]PLANILHA DE ORÇAMENTO- ANEXO 16'!E214</f>
        <v>M</v>
      </c>
      <c r="F211" s="101">
        <f>'[1]PLANILHA DE ORÇAMENTO- ANEXO 16'!F214</f>
        <v>40</v>
      </c>
      <c r="G211" s="99" t="s">
        <v>172</v>
      </c>
      <c r="H211" s="28"/>
    </row>
    <row r="212" spans="1:8" s="27" customFormat="1" ht="30" x14ac:dyDescent="0.25">
      <c r="A212" s="93" t="str">
        <f>'[1]PLANILHA DE ORÇAMENTO- ANEXO 16'!A215</f>
        <v>7.2.6</v>
      </c>
      <c r="B212" s="90" t="str">
        <f>'[1]PLANILHA DE ORÇAMENTO- ANEXO 16'!B215</f>
        <v>CDHU</v>
      </c>
      <c r="C212" s="90" t="str">
        <f>'[1]PLANILHA DE ORÇAMENTO- ANEXO 16'!C215</f>
        <v>39.21.060</v>
      </c>
      <c r="D212" s="86" t="str">
        <f>'[1]PLANILHA DE ORÇAMENTO- ANEXO 16'!D215</f>
        <v>Cabo de cobre flexível de 16 mm², isolamento 0,6/1kV - isolação HEPR 90°C</v>
      </c>
      <c r="E212" s="90" t="str">
        <f>'[1]PLANILHA DE ORÇAMENTO- ANEXO 16'!E215</f>
        <v>M</v>
      </c>
      <c r="F212" s="101">
        <f>'[1]PLANILHA DE ORÇAMENTO- ANEXO 16'!F215</f>
        <v>12</v>
      </c>
      <c r="G212" s="99" t="s">
        <v>172</v>
      </c>
    </row>
    <row r="213" spans="1:8" s="27" customFormat="1" ht="30" x14ac:dyDescent="0.25">
      <c r="A213" s="93" t="str">
        <f>'[1]PLANILHA DE ORÇAMENTO- ANEXO 16'!A216</f>
        <v>7.2.7</v>
      </c>
      <c r="B213" s="90" t="str">
        <f>'[1]PLANILHA DE ORÇAMENTO- ANEXO 16'!B216</f>
        <v>CDHU</v>
      </c>
      <c r="C213" s="90" t="str">
        <f>'[1]PLANILHA DE ORÇAMENTO- ANEXO 16'!C216</f>
        <v>38.13.030</v>
      </c>
      <c r="D213" s="86" t="str">
        <f>'[1]PLANILHA DE ORÇAMENTO- ANEXO 16'!D216</f>
        <v>Eletroduto corrugado em polietileno de alta densidade, DN= 75 mm, com acessórios</v>
      </c>
      <c r="E213" s="90" t="str">
        <f>'[1]PLANILHA DE ORÇAMENTO- ANEXO 16'!E216</f>
        <v>M</v>
      </c>
      <c r="F213" s="101">
        <f>'[1]PLANILHA DE ORÇAMENTO- ANEXO 16'!F216</f>
        <v>15</v>
      </c>
      <c r="G213" s="99" t="s">
        <v>172</v>
      </c>
    </row>
    <row r="214" spans="1:8" s="27" customFormat="1" ht="30" x14ac:dyDescent="0.25">
      <c r="A214" s="93" t="str">
        <f>'[1]PLANILHA DE ORÇAMENTO- ANEXO 16'!A217</f>
        <v>7.2.8</v>
      </c>
      <c r="B214" s="90" t="str">
        <f>'[1]PLANILHA DE ORÇAMENTO- ANEXO 16'!B217</f>
        <v>CDHU</v>
      </c>
      <c r="C214" s="90" t="str">
        <f>'[1]PLANILHA DE ORÇAMENTO- ANEXO 16'!C217</f>
        <v>06.02.020</v>
      </c>
      <c r="D214" s="86" t="str">
        <f>'[1]PLANILHA DE ORÇAMENTO- ANEXO 16'!D217</f>
        <v>Escavação manual em solo de 1ª e 2ª categoria em vala ou cava até 1,5 m</v>
      </c>
      <c r="E214" s="90" t="str">
        <f>'[1]PLANILHA DE ORÇAMENTO- ANEXO 16'!E217</f>
        <v>M3</v>
      </c>
      <c r="F214" s="101">
        <f>'[1]PLANILHA DE ORÇAMENTO- ANEXO 16'!F217</f>
        <v>1.5</v>
      </c>
      <c r="G214" s="99" t="s">
        <v>172</v>
      </c>
    </row>
    <row r="215" spans="1:8" s="27" customFormat="1" ht="30" x14ac:dyDescent="0.25">
      <c r="A215" s="93" t="str">
        <f>'[1]PLANILHA DE ORÇAMENTO- ANEXO 16'!A218</f>
        <v>7.2.9</v>
      </c>
      <c r="B215" s="90" t="str">
        <f>'[1]PLANILHA DE ORÇAMENTO- ANEXO 16'!B218</f>
        <v>CDHU</v>
      </c>
      <c r="C215" s="90" t="str">
        <f>'[1]PLANILHA DE ORÇAMENTO- ANEXO 16'!C218</f>
        <v>06.11.040</v>
      </c>
      <c r="D215" s="86" t="str">
        <f>'[1]PLANILHA DE ORÇAMENTO- ANEXO 16'!D218</f>
        <v>Reaterro manual apiloado sem controle de compactação</v>
      </c>
      <c r="E215" s="90" t="str">
        <f>'[1]PLANILHA DE ORÇAMENTO- ANEXO 16'!E218</f>
        <v>M3</v>
      </c>
      <c r="F215" s="101">
        <f>'[1]PLANILHA DE ORÇAMENTO- ANEXO 16'!F218</f>
        <v>1.5</v>
      </c>
      <c r="G215" s="99" t="s">
        <v>172</v>
      </c>
    </row>
    <row r="216" spans="1:8" s="27" customFormat="1" ht="60" x14ac:dyDescent="0.25">
      <c r="A216" s="93" t="str">
        <f>'[1]PLANILHA DE ORÇAMENTO- ANEXO 16'!A219</f>
        <v>7.2.10</v>
      </c>
      <c r="B216" s="90" t="str">
        <f>'[1]PLANILHA DE ORÇAMENTO- ANEXO 16'!B219</f>
        <v>SINAPI</v>
      </c>
      <c r="C216" s="90" t="str">
        <f>'[1]PLANILHA DE ORÇAMENTO- ANEXO 16'!C219</f>
        <v>97888</v>
      </c>
      <c r="D216" s="86" t="str">
        <f>'[1]PLANILHA DE ORÇAMENTO- ANEXO 16'!D219</f>
        <v>CAIXA ENTERRADA ELÉTRICA RETANGULAR, EM ALVENARIA COM TIJOLOS CERÂMICOS MACIÇOS, FUNDO COM BRITA, DIMENSÕES INTERNAS: 0,6X0,6X0,6 M. AF_12/2020</v>
      </c>
      <c r="E216" s="90" t="str">
        <f>'[1]PLANILHA DE ORÇAMENTO- ANEXO 16'!E219</f>
        <v>UN</v>
      </c>
      <c r="F216" s="101">
        <f>'[1]PLANILHA DE ORÇAMENTO- ANEXO 16'!F219</f>
        <v>3</v>
      </c>
      <c r="G216" s="99" t="s">
        <v>172</v>
      </c>
    </row>
    <row r="217" spans="1:8" s="27" customFormat="1" ht="30" x14ac:dyDescent="0.25">
      <c r="A217" s="93" t="str">
        <f>'[1]PLANILHA DE ORÇAMENTO- ANEXO 16'!A220</f>
        <v>7.2.11</v>
      </c>
      <c r="B217" s="90" t="str">
        <f>'[1]PLANILHA DE ORÇAMENTO- ANEXO 16'!B220</f>
        <v>CDHU</v>
      </c>
      <c r="C217" s="90" t="str">
        <f>'[1]PLANILHA DE ORÇAMENTO- ANEXO 16'!C220</f>
        <v>37.06.014</v>
      </c>
      <c r="D217" s="86" t="str">
        <f>'[1]PLANILHA DE ORÇAMENTO- ANEXO 16'!D220</f>
        <v>Painel autoportante em chapa de aço, com proteção mínima IP 54 - sem componentes</v>
      </c>
      <c r="E217" s="90" t="str">
        <f>'[1]PLANILHA DE ORÇAMENTO- ANEXO 16'!E220</f>
        <v>M2</v>
      </c>
      <c r="F217" s="101">
        <f>'[1]PLANILHA DE ORÇAMENTO- ANEXO 16'!F220</f>
        <v>0.8</v>
      </c>
      <c r="G217" s="99" t="s">
        <v>172</v>
      </c>
    </row>
    <row r="218" spans="1:8" s="27" customFormat="1" ht="30" x14ac:dyDescent="0.25">
      <c r="A218" s="93" t="str">
        <f>'[1]PLANILHA DE ORÇAMENTO- ANEXO 16'!A221</f>
        <v>7.2.12</v>
      </c>
      <c r="B218" s="90" t="str">
        <f>'[1]PLANILHA DE ORÇAMENTO- ANEXO 16'!B221</f>
        <v>CDHU</v>
      </c>
      <c r="C218" s="90" t="str">
        <f>'[1]PLANILHA DE ORÇAMENTO- ANEXO 16'!C221</f>
        <v>37.13.660</v>
      </c>
      <c r="D218" s="86" t="str">
        <f>'[1]PLANILHA DE ORÇAMENTO- ANEXO 16'!D221</f>
        <v>Disjuntor termomagnético, tripolar 220/380 V, corrente de 60 A até 100 A</v>
      </c>
      <c r="E218" s="90" t="str">
        <f>'[1]PLANILHA DE ORÇAMENTO- ANEXO 16'!E221</f>
        <v>UN</v>
      </c>
      <c r="F218" s="101">
        <f>'[1]PLANILHA DE ORÇAMENTO- ANEXO 16'!F221</f>
        <v>3</v>
      </c>
      <c r="G218" s="99" t="s">
        <v>172</v>
      </c>
    </row>
    <row r="219" spans="1:8" s="27" customFormat="1" ht="31.5" x14ac:dyDescent="0.25">
      <c r="A219" s="94" t="str">
        <f>'[1]PLANILHA DE ORÇAMENTO- ANEXO 16'!A222</f>
        <v>7.3</v>
      </c>
      <c r="B219" s="95"/>
      <c r="C219" s="95"/>
      <c r="D219" s="102" t="str">
        <f>'[1]PLANILHA DE ORÇAMENTO- ANEXO 16'!D222</f>
        <v>Quadro de Distribuição Elétrico (QD02 -  QD03 - QD04)</v>
      </c>
      <c r="E219" s="95"/>
      <c r="F219" s="95"/>
      <c r="G219" s="95"/>
    </row>
    <row r="220" spans="1:8" s="27" customFormat="1" ht="45" x14ac:dyDescent="0.25">
      <c r="A220" s="93" t="str">
        <f>'[1]PLANILHA DE ORÇAMENTO- ANEXO 16'!A223</f>
        <v>7.3.1</v>
      </c>
      <c r="B220" s="90" t="str">
        <f>'[1]PLANILHA DE ORÇAMENTO- ANEXO 16'!B223</f>
        <v>CDHU</v>
      </c>
      <c r="C220" s="90" t="str">
        <f>'[1]PLANILHA DE ORÇAMENTO- ANEXO 16'!C223</f>
        <v>37.03.240</v>
      </c>
      <c r="D220" s="86" t="str">
        <f>'[1]PLANILHA DE ORÇAMENTO- ANEXO 16'!D223</f>
        <v>Quadro de distribuição universal de embutir, para disjuntores 56 DIN / 40 Bolt-on - 225 A - sem componentes</v>
      </c>
      <c r="E220" s="90" t="str">
        <f>'[1]PLANILHA DE ORÇAMENTO- ANEXO 16'!E223</f>
        <v>UN</v>
      </c>
      <c r="F220" s="101">
        <f>'[1]PLANILHA DE ORÇAMENTO- ANEXO 16'!F223</f>
        <v>1</v>
      </c>
      <c r="G220" s="99" t="s">
        <v>172</v>
      </c>
    </row>
    <row r="221" spans="1:8" s="27" customFormat="1" ht="45" x14ac:dyDescent="0.25">
      <c r="A221" s="93" t="str">
        <f>'[1]PLANILHA DE ORÇAMENTO- ANEXO 16'!A224</f>
        <v>7.3.2</v>
      </c>
      <c r="B221" s="90" t="str">
        <f>'[1]PLANILHA DE ORÇAMENTO- ANEXO 16'!B224</f>
        <v>CDHU</v>
      </c>
      <c r="C221" s="90" t="str">
        <f>'[1]PLANILHA DE ORÇAMENTO- ANEXO 16'!C224</f>
        <v>37.04.260</v>
      </c>
      <c r="D221" s="86" t="str">
        <f>'[1]PLANILHA DE ORÇAMENTO- ANEXO 16'!D224</f>
        <v>Quadro de distribuição universal de sobrepor, para disjuntores 24 DIN / 18 Bolt-on - 150 A - sem componentes</v>
      </c>
      <c r="E221" s="90" t="str">
        <f>'[1]PLANILHA DE ORÇAMENTO- ANEXO 16'!E224</f>
        <v>UN</v>
      </c>
      <c r="F221" s="101">
        <f>'[1]PLANILHA DE ORÇAMENTO- ANEXO 16'!F224</f>
        <v>2</v>
      </c>
      <c r="G221" s="99" t="s">
        <v>172</v>
      </c>
    </row>
    <row r="222" spans="1:8" s="27" customFormat="1" ht="30" x14ac:dyDescent="0.25">
      <c r="A222" s="93" t="str">
        <f>'[1]PLANILHA DE ORÇAMENTO- ANEXO 16'!A225</f>
        <v>7.3.3</v>
      </c>
      <c r="B222" s="90" t="str">
        <f>'[1]PLANILHA DE ORÇAMENTO- ANEXO 16'!B225</f>
        <v>CDHU</v>
      </c>
      <c r="C222" s="90" t="str">
        <f>'[1]PLANILHA DE ORÇAMENTO- ANEXO 16'!C225</f>
        <v>37.17.110</v>
      </c>
      <c r="D222" s="86" t="str">
        <f>'[1]PLANILHA DE ORÇAMENTO- ANEXO 16'!D225</f>
        <v>Dispositivo diferencial residual de 100 A x 30 mA - 4 polos</v>
      </c>
      <c r="E222" s="90" t="str">
        <f>'[1]PLANILHA DE ORÇAMENTO- ANEXO 16'!E225</f>
        <v>UN</v>
      </c>
      <c r="F222" s="101">
        <f>'[1]PLANILHA DE ORÇAMENTO- ANEXO 16'!F225</f>
        <v>2</v>
      </c>
      <c r="G222" s="99" t="s">
        <v>172</v>
      </c>
    </row>
    <row r="223" spans="1:8" s="27" customFormat="1" ht="30" x14ac:dyDescent="0.25">
      <c r="A223" s="93" t="str">
        <f>'[1]PLANILHA DE ORÇAMENTO- ANEXO 16'!A226</f>
        <v>7.3.4</v>
      </c>
      <c r="B223" s="90" t="str">
        <f>'[1]PLANILHA DE ORÇAMENTO- ANEXO 16'!B226</f>
        <v>CDHU</v>
      </c>
      <c r="C223" s="90" t="str">
        <f>'[1]PLANILHA DE ORÇAMENTO- ANEXO 16'!C226</f>
        <v>37.17.090</v>
      </c>
      <c r="D223" s="86" t="str">
        <f>'[1]PLANILHA DE ORÇAMENTO- ANEXO 16'!D226</f>
        <v>Dispositivo diferencial residual de 63 A x 30 mA - 4 polos</v>
      </c>
      <c r="E223" s="90" t="str">
        <f>'[1]PLANILHA DE ORÇAMENTO- ANEXO 16'!E226</f>
        <v>UN</v>
      </c>
      <c r="F223" s="101">
        <f>'[1]PLANILHA DE ORÇAMENTO- ANEXO 16'!F226</f>
        <v>1</v>
      </c>
      <c r="G223" s="99" t="s">
        <v>172</v>
      </c>
    </row>
    <row r="224" spans="1:8" s="27" customFormat="1" ht="30" x14ac:dyDescent="0.25">
      <c r="A224" s="93" t="str">
        <f>'[1]PLANILHA DE ORÇAMENTO- ANEXO 16'!A227</f>
        <v>7.3.5</v>
      </c>
      <c r="B224" s="90" t="str">
        <f>'[1]PLANILHA DE ORÇAMENTO- ANEXO 16'!B227</f>
        <v>CDHU</v>
      </c>
      <c r="C224" s="90" t="str">
        <f>'[1]PLANILHA DE ORÇAMENTO- ANEXO 16'!C227</f>
        <v>37.13.660</v>
      </c>
      <c r="D224" s="86" t="str">
        <f>'[1]PLANILHA DE ORÇAMENTO- ANEXO 16'!D227</f>
        <v>Disjuntor termomagnético, tripolar 220/380 V, corrente de 60 A até 100 A</v>
      </c>
      <c r="E224" s="90" t="str">
        <f>'[1]PLANILHA DE ORÇAMENTO- ANEXO 16'!E227</f>
        <v>UN</v>
      </c>
      <c r="F224" s="101">
        <f>'[1]PLANILHA DE ORÇAMENTO- ANEXO 16'!F227</f>
        <v>2</v>
      </c>
      <c r="G224" s="99" t="s">
        <v>172</v>
      </c>
    </row>
    <row r="225" spans="1:7" s="27" customFormat="1" ht="30" x14ac:dyDescent="0.25">
      <c r="A225" s="93" t="str">
        <f>'[1]PLANILHA DE ORÇAMENTO- ANEXO 16'!A228</f>
        <v>7.3.6</v>
      </c>
      <c r="B225" s="90" t="str">
        <f>'[1]PLANILHA DE ORÇAMENTO- ANEXO 16'!B228</f>
        <v>CDHU</v>
      </c>
      <c r="C225" s="90" t="str">
        <f>'[1]PLANILHA DE ORÇAMENTO- ANEXO 16'!C228</f>
        <v>37.13.650</v>
      </c>
      <c r="D225" s="86" t="str">
        <f>'[1]PLANILHA DE ORÇAMENTO- ANEXO 16'!D228</f>
        <v>Disjuntor termomagnético, tripolar 220/380 V, corrente de 10 A até 50 A</v>
      </c>
      <c r="E225" s="90" t="str">
        <f>'[1]PLANILHA DE ORÇAMENTO- ANEXO 16'!E228</f>
        <v>UN</v>
      </c>
      <c r="F225" s="101">
        <f>'[1]PLANILHA DE ORÇAMENTO- ANEXO 16'!F228</f>
        <v>2</v>
      </c>
      <c r="G225" s="99" t="s">
        <v>172</v>
      </c>
    </row>
    <row r="226" spans="1:7" s="27" customFormat="1" ht="30" x14ac:dyDescent="0.25">
      <c r="A226" s="93" t="str">
        <f>'[1]PLANILHA DE ORÇAMENTO- ANEXO 16'!A229</f>
        <v>7.3.7</v>
      </c>
      <c r="B226" s="90" t="str">
        <f>'[1]PLANILHA DE ORÇAMENTO- ANEXO 16'!B229</f>
        <v>CDHU</v>
      </c>
      <c r="C226" s="90" t="str">
        <f>'[1]PLANILHA DE ORÇAMENTO- ANEXO 16'!C229</f>
        <v>37.13.630</v>
      </c>
      <c r="D226" s="86" t="str">
        <f>'[1]PLANILHA DE ORÇAMENTO- ANEXO 16'!D229</f>
        <v>Disjuntor termomagnético, bipolar 220/380 V, corrente de 10 A até 50 A</v>
      </c>
      <c r="E226" s="90" t="str">
        <f>'[1]PLANILHA DE ORÇAMENTO- ANEXO 16'!E229</f>
        <v>UN</v>
      </c>
      <c r="F226" s="101">
        <f>'[1]PLANILHA DE ORÇAMENTO- ANEXO 16'!F229</f>
        <v>20</v>
      </c>
      <c r="G226" s="99" t="s">
        <v>172</v>
      </c>
    </row>
    <row r="227" spans="1:7" s="27" customFormat="1" ht="30" x14ac:dyDescent="0.25">
      <c r="A227" s="93" t="str">
        <f>'[1]PLANILHA DE ORÇAMENTO- ANEXO 16'!A230</f>
        <v>7.3.8</v>
      </c>
      <c r="B227" s="90" t="str">
        <f>'[1]PLANILHA DE ORÇAMENTO- ANEXO 16'!B230</f>
        <v>CDHU</v>
      </c>
      <c r="C227" s="90" t="str">
        <f>'[1]PLANILHA DE ORÇAMENTO- ANEXO 16'!C230</f>
        <v>37.13.600</v>
      </c>
      <c r="D227" s="86" t="str">
        <f>'[1]PLANILHA DE ORÇAMENTO- ANEXO 16'!D230</f>
        <v>Disjuntor termomagnético, unipolar 127/220 V, corrente de 10 A até 30 A</v>
      </c>
      <c r="E227" s="90" t="str">
        <f>'[1]PLANILHA DE ORÇAMENTO- ANEXO 16'!E230</f>
        <v>UN</v>
      </c>
      <c r="F227" s="101">
        <f>'[1]PLANILHA DE ORÇAMENTO- ANEXO 16'!F230</f>
        <v>31</v>
      </c>
      <c r="G227" s="99" t="s">
        <v>172</v>
      </c>
    </row>
    <row r="228" spans="1:7" s="27" customFormat="1" ht="30" x14ac:dyDescent="0.25">
      <c r="A228" s="93" t="str">
        <f>'[1]PLANILHA DE ORÇAMENTO- ANEXO 16'!A231</f>
        <v>7.3.9</v>
      </c>
      <c r="B228" s="90" t="str">
        <f>'[1]PLANILHA DE ORÇAMENTO- ANEXO 16'!B231</f>
        <v>CDHU</v>
      </c>
      <c r="C228" s="90" t="str">
        <f>'[1]PLANILHA DE ORÇAMENTO- ANEXO 16'!C231</f>
        <v>37.24.032</v>
      </c>
      <c r="D228" s="86" t="str">
        <f>'[1]PLANILHA DE ORÇAMENTO- ANEXO 16'!D231</f>
        <v>Supressor de surto monofásico, corrente nominal 20 kA, Imax. de surto 50 até 80 kA</v>
      </c>
      <c r="E228" s="90" t="str">
        <f>'[1]PLANILHA DE ORÇAMENTO- ANEXO 16'!E231</f>
        <v>UN</v>
      </c>
      <c r="F228" s="101">
        <f>'[1]PLANILHA DE ORÇAMENTO- ANEXO 16'!F231</f>
        <v>12</v>
      </c>
      <c r="G228" s="99" t="s">
        <v>172</v>
      </c>
    </row>
    <row r="229" spans="1:7" s="27" customFormat="1" ht="15.75" x14ac:dyDescent="0.25">
      <c r="A229" s="94" t="str">
        <f>'[1]PLANILHA DE ORÇAMENTO- ANEXO 16'!A232</f>
        <v>7.4</v>
      </c>
      <c r="B229" s="95"/>
      <c r="C229" s="95"/>
      <c r="D229" s="102" t="str">
        <f>'[1]PLANILHA DE ORÇAMENTO- ANEXO 16'!D232</f>
        <v>Quadro Telefonico/Dados (VDI) com Alimentador</v>
      </c>
      <c r="E229" s="95"/>
      <c r="F229" s="95"/>
      <c r="G229" s="95"/>
    </row>
    <row r="230" spans="1:7" s="27" customFormat="1" ht="60" x14ac:dyDescent="0.25">
      <c r="A230" s="93" t="str">
        <f>'[1]PLANILHA DE ORÇAMENTO- ANEXO 16'!A233</f>
        <v>7.4.1</v>
      </c>
      <c r="B230" s="90" t="str">
        <f>'[1]PLANILHA DE ORÇAMENTO- ANEXO 16'!B233</f>
        <v>SINAPI</v>
      </c>
      <c r="C230" s="90" t="str">
        <f>'[1]PLANILHA DE ORÇAMENTO- ANEXO 16'!C233</f>
        <v>100562</v>
      </c>
      <c r="D230" s="86" t="str">
        <f>'[1]PLANILHA DE ORÇAMENTO- ANEXO 16'!D233</f>
        <v>QUADRO DE DISTRIBUICAO PARA TELEFONE N.4, 60X60X12CM EM CHAPA METALICA, DE EMBUTIR, SEM ACESSORIOS, PADRAO TELEBRAS, FORNECIMENTO E INSTALAÇÃO. AF_11/2019</v>
      </c>
      <c r="E230" s="90" t="str">
        <f>'[1]PLANILHA DE ORÇAMENTO- ANEXO 16'!E233</f>
        <v>UN</v>
      </c>
      <c r="F230" s="101">
        <f>'[1]PLANILHA DE ORÇAMENTO- ANEXO 16'!F233</f>
        <v>1</v>
      </c>
      <c r="G230" s="99" t="s">
        <v>172</v>
      </c>
    </row>
    <row r="231" spans="1:7" s="27" customFormat="1" ht="30" x14ac:dyDescent="0.25">
      <c r="A231" s="93" t="str">
        <f>'[1]PLANILHA DE ORÇAMENTO- ANEXO 16'!A234</f>
        <v>7.4.2</v>
      </c>
      <c r="B231" s="90" t="str">
        <f>'[1]PLANILHA DE ORÇAMENTO- ANEXO 16'!B234</f>
        <v>CDHU</v>
      </c>
      <c r="C231" s="90" t="str">
        <f>'[1]PLANILHA DE ORÇAMENTO- ANEXO 16'!C234</f>
        <v>38.04.100</v>
      </c>
      <c r="D231" s="86" t="str">
        <f>'[1]PLANILHA DE ORÇAMENTO- ANEXO 16'!D234</f>
        <v>Eletroduto galvanizado conforme NBR13057 -  1 1/2´ com acessórios</v>
      </c>
      <c r="E231" s="90" t="str">
        <f>'[1]PLANILHA DE ORÇAMENTO- ANEXO 16'!E234</f>
        <v>M</v>
      </c>
      <c r="F231" s="101">
        <f>'[1]PLANILHA DE ORÇAMENTO- ANEXO 16'!F234</f>
        <v>50</v>
      </c>
      <c r="G231" s="99" t="s">
        <v>172</v>
      </c>
    </row>
    <row r="232" spans="1:7" s="27" customFormat="1" ht="15.75" x14ac:dyDescent="0.25">
      <c r="A232" s="93" t="str">
        <f>'[1]PLANILHA DE ORÇAMENTO- ANEXO 16'!A235</f>
        <v>7.4.3</v>
      </c>
      <c r="B232" s="90" t="str">
        <f>'[1]PLANILHA DE ORÇAMENTO- ANEXO 16'!B235</f>
        <v>CDHU</v>
      </c>
      <c r="C232" s="90" t="str">
        <f>'[1]PLANILHA DE ORÇAMENTO- ANEXO 16'!C235</f>
        <v>40.06.100</v>
      </c>
      <c r="D232" s="86" t="str">
        <f>'[1]PLANILHA DE ORÇAMENTO- ANEXO 16'!D235</f>
        <v>Condulete metálico de 1 1/2´</v>
      </c>
      <c r="E232" s="90" t="str">
        <f>'[1]PLANILHA DE ORÇAMENTO- ANEXO 16'!E235</f>
        <v>CJ</v>
      </c>
      <c r="F232" s="101">
        <f>'[1]PLANILHA DE ORÇAMENTO- ANEXO 16'!F235</f>
        <v>20</v>
      </c>
      <c r="G232" s="99" t="s">
        <v>172</v>
      </c>
    </row>
    <row r="233" spans="1:7" s="27" customFormat="1" ht="15.75" x14ac:dyDescent="0.25">
      <c r="A233" s="93" t="str">
        <f>'[1]PLANILHA DE ORÇAMENTO- ANEXO 16'!A236</f>
        <v>7.4.4</v>
      </c>
      <c r="B233" s="90" t="str">
        <f>'[1]PLANILHA DE ORÇAMENTO- ANEXO 16'!B236</f>
        <v>CDHU</v>
      </c>
      <c r="C233" s="90" t="str">
        <f>'[1]PLANILHA DE ORÇAMENTO- ANEXO 16'!C236</f>
        <v>38.15.040</v>
      </c>
      <c r="D233" s="86" t="str">
        <f>'[1]PLANILHA DE ORÇAMENTO- ANEXO 16'!D236</f>
        <v>Eletroduto metálico flexível com capa em PVC de 2´</v>
      </c>
      <c r="E233" s="90" t="str">
        <f>'[1]PLANILHA DE ORÇAMENTO- ANEXO 16'!E236</f>
        <v>M</v>
      </c>
      <c r="F233" s="101">
        <f>'[1]PLANILHA DE ORÇAMENTO- ANEXO 16'!F236</f>
        <v>4</v>
      </c>
      <c r="G233" s="99" t="s">
        <v>172</v>
      </c>
    </row>
    <row r="234" spans="1:7" s="27" customFormat="1" ht="15.75" x14ac:dyDescent="0.25">
      <c r="A234" s="93" t="str">
        <f>'[1]PLANILHA DE ORÇAMENTO- ANEXO 16'!A237</f>
        <v>7.4.5</v>
      </c>
      <c r="B234" s="90" t="str">
        <f>'[1]PLANILHA DE ORÇAMENTO- ANEXO 16'!B237</f>
        <v>CDHU</v>
      </c>
      <c r="C234" s="90" t="str">
        <f>'[1]PLANILHA DE ORÇAMENTO- ANEXO 16'!C237</f>
        <v>39.11.110</v>
      </c>
      <c r="D234" s="86" t="str">
        <f>'[1]PLANILHA DE ORÇAMENTO- ANEXO 16'!D237</f>
        <v>Fio telefônico externo tipo FE-160</v>
      </c>
      <c r="E234" s="90" t="str">
        <f>'[1]PLANILHA DE ORÇAMENTO- ANEXO 16'!E237</f>
        <v>M</v>
      </c>
      <c r="F234" s="101">
        <f>'[1]PLANILHA DE ORÇAMENTO- ANEXO 16'!F237</f>
        <v>60</v>
      </c>
      <c r="G234" s="99" t="s">
        <v>172</v>
      </c>
    </row>
    <row r="235" spans="1:7" s="27" customFormat="1" ht="31.5" x14ac:dyDescent="0.25">
      <c r="A235" s="94" t="str">
        <f>'[1]PLANILHA DE ORÇAMENTO- ANEXO 16'!A238</f>
        <v>7.5</v>
      </c>
      <c r="B235" s="95"/>
      <c r="C235" s="95"/>
      <c r="D235" s="102" t="str">
        <f>'[1]PLANILHA DE ORÇAMENTO- ANEXO 16'!D238</f>
        <v>Iuminação e Tomadas do Salão Social 1 e 2 e Sala de Vidro</v>
      </c>
      <c r="E235" s="95"/>
      <c r="F235" s="95"/>
      <c r="G235" s="95"/>
    </row>
    <row r="236" spans="1:7" s="27" customFormat="1" ht="45" x14ac:dyDescent="0.25">
      <c r="A236" s="93" t="str">
        <f>'[1]PLANILHA DE ORÇAMENTO- ANEXO 16'!A239</f>
        <v>7.5.1</v>
      </c>
      <c r="B236" s="90" t="str">
        <f>'[1]PLANILHA DE ORÇAMENTO- ANEXO 16'!B239</f>
        <v>CDHU</v>
      </c>
      <c r="C236" s="90" t="str">
        <f>'[1]PLANILHA DE ORÇAMENTO- ANEXO 16'!C239</f>
        <v>41.14.510</v>
      </c>
      <c r="D236" s="86" t="str">
        <f>'[1]PLANILHA DE ORÇAMENTO- ANEXO 16'!D239</f>
        <v>Luminária industrial pendente com refletor prismático sem alojamento para reator, para lâmpadas vapor de sódio/metálico ou mista de 150 W/250 W/400 W</v>
      </c>
      <c r="E236" s="90" t="str">
        <f>'[1]PLANILHA DE ORÇAMENTO- ANEXO 16'!E239</f>
        <v>UN</v>
      </c>
      <c r="F236" s="101">
        <f>'[1]PLANILHA DE ORÇAMENTO- ANEXO 16'!F239</f>
        <v>16</v>
      </c>
      <c r="G236" s="99" t="s">
        <v>172</v>
      </c>
    </row>
    <row r="237" spans="1:7" s="27" customFormat="1" ht="30" x14ac:dyDescent="0.25">
      <c r="A237" s="93" t="str">
        <f>'[1]PLANILHA DE ORÇAMENTO- ANEXO 16'!A240</f>
        <v>7.5.2</v>
      </c>
      <c r="B237" s="90" t="str">
        <f>'[1]PLANILHA DE ORÇAMENTO- ANEXO 16'!B240</f>
        <v>CDHU</v>
      </c>
      <c r="C237" s="90" t="str">
        <f>'[1]PLANILHA DE ORÇAMENTO- ANEXO 16'!C240</f>
        <v>41.07.450</v>
      </c>
      <c r="D237" s="86" t="str">
        <f>'[1]PLANILHA DE ORÇAMENTO- ANEXO 16'!D240</f>
        <v>Lâmpada fluorescente compacta eletrônica "3U", base E27 de 25 W - 110 ou 220 V</v>
      </c>
      <c r="E237" s="90" t="str">
        <f>'[1]PLANILHA DE ORÇAMENTO- ANEXO 16'!E240</f>
        <v>UN</v>
      </c>
      <c r="F237" s="101">
        <f>'[1]PLANILHA DE ORÇAMENTO- ANEXO 16'!F240</f>
        <v>16</v>
      </c>
      <c r="G237" s="99" t="s">
        <v>172</v>
      </c>
    </row>
    <row r="238" spans="1:7" s="27" customFormat="1" ht="45" x14ac:dyDescent="0.25">
      <c r="A238" s="93" t="str">
        <f>'[1]PLANILHA DE ORÇAMENTO- ANEXO 16'!A241</f>
        <v>7.5.3</v>
      </c>
      <c r="B238" s="90" t="str">
        <f>'[1]PLANILHA DE ORÇAMENTO- ANEXO 16'!B241</f>
        <v>CDHU</v>
      </c>
      <c r="C238" s="90" t="str">
        <f>'[1]PLANILHA DE ORÇAMENTO- ANEXO 16'!C241</f>
        <v>41.31.040</v>
      </c>
      <c r="D238" s="86" t="str">
        <f>'[1]PLANILHA DE ORÇAMENTO- ANEXO 16'!D241</f>
        <v>Luminária LED retangular de sobrepor com difusor translúcido, 4000 K, fluxo luminoso de 3690 a 4800 lm, potência de 38 W a 41 W</v>
      </c>
      <c r="E238" s="90" t="str">
        <f>'[1]PLANILHA DE ORÇAMENTO- ANEXO 16'!E241</f>
        <v>UN</v>
      </c>
      <c r="F238" s="101">
        <f>'[1]PLANILHA DE ORÇAMENTO- ANEXO 16'!F241</f>
        <v>92</v>
      </c>
      <c r="G238" s="99" t="s">
        <v>172</v>
      </c>
    </row>
    <row r="239" spans="1:7" s="27" customFormat="1" ht="45" x14ac:dyDescent="0.25">
      <c r="A239" s="93" t="str">
        <f>'[1]PLANILHA DE ORÇAMENTO- ANEXO 16'!A242</f>
        <v>7.5.4</v>
      </c>
      <c r="B239" s="90" t="str">
        <f>'[1]PLANILHA DE ORÇAMENTO- ANEXO 16'!B242</f>
        <v>SINAPI</v>
      </c>
      <c r="C239" s="90" t="str">
        <f>'[1]PLANILHA DE ORÇAMENTO- ANEXO 16'!C242</f>
        <v>97599</v>
      </c>
      <c r="D239" s="86" t="str">
        <f>'[1]PLANILHA DE ORÇAMENTO- ANEXO 16'!D242</f>
        <v>LUMINÁRIA DE EMERGÊNCIA, COM 30 LÂMPADAS LED DE 2 W, SEM REATOR - FORNECIMENTO E INSTALAÇÃO. AF_02/2020</v>
      </c>
      <c r="E239" s="90" t="str">
        <f>'[1]PLANILHA DE ORÇAMENTO- ANEXO 16'!E242</f>
        <v>UN</v>
      </c>
      <c r="F239" s="101">
        <f>'[1]PLANILHA DE ORÇAMENTO- ANEXO 16'!F242</f>
        <v>8</v>
      </c>
      <c r="G239" s="99" t="s">
        <v>172</v>
      </c>
    </row>
    <row r="240" spans="1:7" s="27" customFormat="1" ht="15.75" x14ac:dyDescent="0.25">
      <c r="A240" s="93" t="str">
        <f>'[1]PLANILHA DE ORÇAMENTO- ANEXO 16'!A243</f>
        <v>7.5.5</v>
      </c>
      <c r="B240" s="90" t="str">
        <f>'[1]PLANILHA DE ORÇAMENTO- ANEXO 16'!B243</f>
        <v>CDHU</v>
      </c>
      <c r="C240" s="90" t="str">
        <f>'[1]PLANILHA DE ORÇAMENTO- ANEXO 16'!C243</f>
        <v>40.04.450</v>
      </c>
      <c r="D240" s="86" t="str">
        <f>'[1]PLANILHA DE ORÇAMENTO- ANEXO 16'!D243</f>
        <v>Tomada 2P+T de 10 A - 250 V, completa</v>
      </c>
      <c r="E240" s="90" t="str">
        <f>'[1]PLANILHA DE ORÇAMENTO- ANEXO 16'!E243</f>
        <v>CJ</v>
      </c>
      <c r="F240" s="101">
        <f>'[1]PLANILHA DE ORÇAMENTO- ANEXO 16'!F243</f>
        <v>12</v>
      </c>
      <c r="G240" s="99" t="s">
        <v>172</v>
      </c>
    </row>
    <row r="241" spans="1:7" s="27" customFormat="1" ht="15.75" x14ac:dyDescent="0.25">
      <c r="A241" s="93" t="str">
        <f>'[1]PLANILHA DE ORÇAMENTO- ANEXO 16'!A244</f>
        <v>7.5.6</v>
      </c>
      <c r="B241" s="90" t="str">
        <f>'[1]PLANILHA DE ORÇAMENTO- ANEXO 16'!B244</f>
        <v>CDHU</v>
      </c>
      <c r="C241" s="90" t="str">
        <f>'[1]PLANILHA DE ORÇAMENTO- ANEXO 16'!C244</f>
        <v>40.01.020</v>
      </c>
      <c r="D241" s="86" t="str">
        <f>'[1]PLANILHA DE ORÇAMENTO- ANEXO 16'!D244</f>
        <v>Caixa de ferro estampada 4´ x 2´</v>
      </c>
      <c r="E241" s="90" t="str">
        <f>'[1]PLANILHA DE ORÇAMENTO- ANEXO 16'!E244</f>
        <v>UN</v>
      </c>
      <c r="F241" s="101">
        <f>'[1]PLANILHA DE ORÇAMENTO- ANEXO 16'!F244</f>
        <v>20</v>
      </c>
      <c r="G241" s="99" t="s">
        <v>172</v>
      </c>
    </row>
    <row r="242" spans="1:7" s="27" customFormat="1" ht="15.75" x14ac:dyDescent="0.25">
      <c r="A242" s="93" t="str">
        <f>'[1]PLANILHA DE ORÇAMENTO- ANEXO 16'!A245</f>
        <v>7.5.7</v>
      </c>
      <c r="B242" s="90" t="str">
        <f>'[1]PLANILHA DE ORÇAMENTO- ANEXO 16'!B245</f>
        <v>CDHU</v>
      </c>
      <c r="C242" s="90" t="str">
        <f>'[1]PLANILHA DE ORÇAMENTO- ANEXO 16'!C245</f>
        <v>40.05.020</v>
      </c>
      <c r="D242" s="86" t="str">
        <f>'[1]PLANILHA DE ORÇAMENTO- ANEXO 16'!D245</f>
        <v>Interruptor com 1 tecla simples e placa</v>
      </c>
      <c r="E242" s="90" t="str">
        <f>'[1]PLANILHA DE ORÇAMENTO- ANEXO 16'!E245</f>
        <v>CJ</v>
      </c>
      <c r="F242" s="101">
        <f>'[1]PLANILHA DE ORÇAMENTO- ANEXO 16'!F245</f>
        <v>12</v>
      </c>
      <c r="G242" s="99" t="s">
        <v>172</v>
      </c>
    </row>
    <row r="243" spans="1:7" s="27" customFormat="1" ht="30" x14ac:dyDescent="0.25">
      <c r="A243" s="93" t="str">
        <f>'[1]PLANILHA DE ORÇAMENTO- ANEXO 16'!A246</f>
        <v>7.5.8</v>
      </c>
      <c r="B243" s="90" t="str">
        <f>'[1]PLANILHA DE ORÇAMENTO- ANEXO 16'!B246</f>
        <v>CDHU</v>
      </c>
      <c r="C243" s="90" t="str">
        <f>'[1]PLANILHA DE ORÇAMENTO- ANEXO 16'!C246</f>
        <v>39.24.152</v>
      </c>
      <c r="D243" s="86" t="str">
        <f>'[1]PLANILHA DE ORÇAMENTO- ANEXO 16'!D246</f>
        <v>Cabo de cobre flexível de 3 x 2,5 mm², isolamento 500 V - isolação PP 70°C</v>
      </c>
      <c r="E243" s="90" t="str">
        <f>'[1]PLANILHA DE ORÇAMENTO- ANEXO 16'!E246</f>
        <v>M</v>
      </c>
      <c r="F243" s="101">
        <f>'[1]PLANILHA DE ORÇAMENTO- ANEXO 16'!F246</f>
        <v>50</v>
      </c>
      <c r="G243" s="99" t="s">
        <v>172</v>
      </c>
    </row>
    <row r="244" spans="1:7" s="27" customFormat="1" ht="30" x14ac:dyDescent="0.25">
      <c r="A244" s="93" t="str">
        <f>'[1]PLANILHA DE ORÇAMENTO- ANEXO 16'!A247</f>
        <v>7.5.9</v>
      </c>
      <c r="B244" s="90" t="str">
        <f>'[1]PLANILHA DE ORÇAMENTO- ANEXO 16'!B247</f>
        <v>CDHU</v>
      </c>
      <c r="C244" s="90" t="str">
        <f>'[1]PLANILHA DE ORÇAMENTO- ANEXO 16'!C247</f>
        <v>39.24.151</v>
      </c>
      <c r="D244" s="86" t="str">
        <f>'[1]PLANILHA DE ORÇAMENTO- ANEXO 16'!D247</f>
        <v>Cabo de cobre flexível de 3 x 1,5 mm², isolamento 500 V - isolação PP 70°C</v>
      </c>
      <c r="E244" s="90" t="str">
        <f>'[1]PLANILHA DE ORÇAMENTO- ANEXO 16'!E247</f>
        <v>M</v>
      </c>
      <c r="F244" s="101">
        <f>'[1]PLANILHA DE ORÇAMENTO- ANEXO 16'!F247</f>
        <v>70</v>
      </c>
      <c r="G244" s="99" t="s">
        <v>172</v>
      </c>
    </row>
    <row r="245" spans="1:7" s="27" customFormat="1" ht="30" x14ac:dyDescent="0.25">
      <c r="A245" s="93" t="str">
        <f>'[1]PLANILHA DE ORÇAMENTO- ANEXO 16'!A248</f>
        <v>7.5.10</v>
      </c>
      <c r="B245" s="90" t="str">
        <f>'[1]PLANILHA DE ORÇAMENTO- ANEXO 16'!B248</f>
        <v>CDHU</v>
      </c>
      <c r="C245" s="90" t="str">
        <f>'[1]PLANILHA DE ORÇAMENTO- ANEXO 16'!C248</f>
        <v>39.02.016</v>
      </c>
      <c r="D245" s="86" t="str">
        <f>'[1]PLANILHA DE ORÇAMENTO- ANEXO 16'!D248</f>
        <v>Cabo de cobre de 2,5 mm², isolamento 750 V - isolação em PVC 70°C</v>
      </c>
      <c r="E245" s="90" t="str">
        <f>'[1]PLANILHA DE ORÇAMENTO- ANEXO 16'!E248</f>
        <v>M</v>
      </c>
      <c r="F245" s="101">
        <f>'[1]PLANILHA DE ORÇAMENTO- ANEXO 16'!F248</f>
        <v>1600</v>
      </c>
      <c r="G245" s="99" t="s">
        <v>172</v>
      </c>
    </row>
    <row r="246" spans="1:7" s="27" customFormat="1" ht="30" x14ac:dyDescent="0.25">
      <c r="A246" s="93" t="str">
        <f>'[1]PLANILHA DE ORÇAMENTO- ANEXO 16'!A249</f>
        <v>7.5.11</v>
      </c>
      <c r="B246" s="90" t="str">
        <f>'[1]PLANILHA DE ORÇAMENTO- ANEXO 16'!B249</f>
        <v>CDHU</v>
      </c>
      <c r="C246" s="90" t="str">
        <f>'[1]PLANILHA DE ORÇAMENTO- ANEXO 16'!C249</f>
        <v>39.02.020</v>
      </c>
      <c r="D246" s="86" t="str">
        <f>'[1]PLANILHA DE ORÇAMENTO- ANEXO 16'!D249</f>
        <v>Cabo de cobre de 4 mm², isolamento 750 V - isolação em PVC 70°C</v>
      </c>
      <c r="E246" s="90" t="str">
        <f>'[1]PLANILHA DE ORÇAMENTO- ANEXO 16'!E249</f>
        <v>M</v>
      </c>
      <c r="F246" s="101">
        <f>'[1]PLANILHA DE ORÇAMENTO- ANEXO 16'!F249</f>
        <v>1200</v>
      </c>
      <c r="G246" s="99" t="s">
        <v>172</v>
      </c>
    </row>
    <row r="247" spans="1:7" s="27" customFormat="1" ht="30" x14ac:dyDescent="0.25">
      <c r="A247" s="93" t="str">
        <f>'[1]PLANILHA DE ORÇAMENTO- ANEXO 16'!A250</f>
        <v>7.5.12</v>
      </c>
      <c r="B247" s="90" t="str">
        <f>'[1]PLANILHA DE ORÇAMENTO- ANEXO 16'!B250</f>
        <v>CDHU</v>
      </c>
      <c r="C247" s="90" t="str">
        <f>'[1]PLANILHA DE ORÇAMENTO- ANEXO 16'!C250</f>
        <v>39.02.030</v>
      </c>
      <c r="D247" s="86" t="str">
        <f>'[1]PLANILHA DE ORÇAMENTO- ANEXO 16'!D250</f>
        <v>Cabo de cobre de 6 mm², isolamento 750 V - isolação em PVC 70°C</v>
      </c>
      <c r="E247" s="90" t="str">
        <f>'[1]PLANILHA DE ORÇAMENTO- ANEXO 16'!E250</f>
        <v>M</v>
      </c>
      <c r="F247" s="101">
        <f>'[1]PLANILHA DE ORÇAMENTO- ANEXO 16'!F250</f>
        <v>400</v>
      </c>
      <c r="G247" s="99" t="s">
        <v>172</v>
      </c>
    </row>
    <row r="248" spans="1:7" s="27" customFormat="1" ht="30" x14ac:dyDescent="0.25">
      <c r="A248" s="93" t="str">
        <f>'[1]PLANILHA DE ORÇAMENTO- ANEXO 16'!A251</f>
        <v>7.5.13</v>
      </c>
      <c r="B248" s="90" t="str">
        <f>'[1]PLANILHA DE ORÇAMENTO- ANEXO 16'!B251</f>
        <v>CDHU</v>
      </c>
      <c r="C248" s="90" t="str">
        <f>'[1]PLANILHA DE ORÇAMENTO- ANEXO 16'!C251</f>
        <v>38.19.030</v>
      </c>
      <c r="D248" s="86" t="str">
        <f>'[1]PLANILHA DE ORÇAMENTO- ANEXO 16'!D251</f>
        <v>Eletroduto de PVC corrugado flexível leve, diâmetro externo de 25 mm</v>
      </c>
      <c r="E248" s="90" t="str">
        <f>'[1]PLANILHA DE ORÇAMENTO- ANEXO 16'!E251</f>
        <v>M</v>
      </c>
      <c r="F248" s="101">
        <f>'[1]PLANILHA DE ORÇAMENTO- ANEXO 16'!F251</f>
        <v>3</v>
      </c>
      <c r="G248" s="99" t="s">
        <v>172</v>
      </c>
    </row>
    <row r="249" spans="1:7" s="27" customFormat="1" ht="30" x14ac:dyDescent="0.25">
      <c r="A249" s="93" t="str">
        <f>'[1]PLANILHA DE ORÇAMENTO- ANEXO 16'!A252</f>
        <v>7.5.14</v>
      </c>
      <c r="B249" s="90" t="str">
        <f>'[1]PLANILHA DE ORÇAMENTO- ANEXO 16'!B252</f>
        <v>CDHU</v>
      </c>
      <c r="C249" s="90" t="str">
        <f>'[1]PLANILHA DE ORÇAMENTO- ANEXO 16'!C252</f>
        <v>38.04.040</v>
      </c>
      <c r="D249" s="86" t="str">
        <f>'[1]PLANILHA DE ORÇAMENTO- ANEXO 16'!D252</f>
        <v>Eletroduto galvanizado conforme NBR13057 -  3/4´ com acessórios</v>
      </c>
      <c r="E249" s="90" t="str">
        <f>'[1]PLANILHA DE ORÇAMENTO- ANEXO 16'!E252</f>
        <v>M</v>
      </c>
      <c r="F249" s="101">
        <f>'[1]PLANILHA DE ORÇAMENTO- ANEXO 16'!F252</f>
        <v>80</v>
      </c>
      <c r="G249" s="99" t="s">
        <v>172</v>
      </c>
    </row>
    <row r="250" spans="1:7" s="27" customFormat="1" ht="30" x14ac:dyDescent="0.25">
      <c r="A250" s="93" t="str">
        <f>'[1]PLANILHA DE ORÇAMENTO- ANEXO 16'!A253</f>
        <v>7.5.15</v>
      </c>
      <c r="B250" s="90" t="str">
        <f>'[1]PLANILHA DE ORÇAMENTO- ANEXO 16'!B253</f>
        <v>CDHU</v>
      </c>
      <c r="C250" s="90" t="str">
        <f>'[1]PLANILHA DE ORÇAMENTO- ANEXO 16'!C253</f>
        <v>38.04.060</v>
      </c>
      <c r="D250" s="86" t="str">
        <f>'[1]PLANILHA DE ORÇAMENTO- ANEXO 16'!D253</f>
        <v>Eletroduto galvanizado conforme NBR13057 -  1´ com acessórios</v>
      </c>
      <c r="E250" s="90" t="str">
        <f>'[1]PLANILHA DE ORÇAMENTO- ANEXO 16'!E253</f>
        <v>M</v>
      </c>
      <c r="F250" s="101">
        <f>'[1]PLANILHA DE ORÇAMENTO- ANEXO 16'!F253</f>
        <v>50</v>
      </c>
      <c r="G250" s="99" t="s">
        <v>172</v>
      </c>
    </row>
    <row r="251" spans="1:7" s="27" customFormat="1" ht="30" x14ac:dyDescent="0.25">
      <c r="A251" s="93" t="str">
        <f>'[1]PLANILHA DE ORÇAMENTO- ANEXO 16'!A254</f>
        <v>7.5.16</v>
      </c>
      <c r="B251" s="90" t="str">
        <f>'[1]PLANILHA DE ORÇAMENTO- ANEXO 16'!B254</f>
        <v>CDHU</v>
      </c>
      <c r="C251" s="90" t="str">
        <f>'[1]PLANILHA DE ORÇAMENTO- ANEXO 16'!C254</f>
        <v>38.04.080</v>
      </c>
      <c r="D251" s="86" t="str">
        <f>'[1]PLANILHA DE ORÇAMENTO- ANEXO 16'!D254</f>
        <v>Eletroduto galvanizado conforme NBR13057 -  1 1/4´ com acessórios</v>
      </c>
      <c r="E251" s="90" t="str">
        <f>'[1]PLANILHA DE ORÇAMENTO- ANEXO 16'!E254</f>
        <v>M</v>
      </c>
      <c r="F251" s="101">
        <f>'[1]PLANILHA DE ORÇAMENTO- ANEXO 16'!F254</f>
        <v>60</v>
      </c>
      <c r="G251" s="99" t="s">
        <v>172</v>
      </c>
    </row>
    <row r="252" spans="1:7" s="27" customFormat="1" ht="15.75" x14ac:dyDescent="0.25">
      <c r="A252" s="93" t="str">
        <f>'[1]PLANILHA DE ORÇAMENTO- ANEXO 16'!A255</f>
        <v>7.5.17</v>
      </c>
      <c r="B252" s="90" t="str">
        <f>'[1]PLANILHA DE ORÇAMENTO- ANEXO 16'!B255</f>
        <v>CDHU</v>
      </c>
      <c r="C252" s="90" t="str">
        <f>'[1]PLANILHA DE ORÇAMENTO- ANEXO 16'!C255</f>
        <v>38.15.010</v>
      </c>
      <c r="D252" s="86" t="str">
        <f>'[1]PLANILHA DE ORÇAMENTO- ANEXO 16'!D255</f>
        <v>Eletroduto metálico flexível com capa em PVC de 3/4´</v>
      </c>
      <c r="E252" s="90" t="str">
        <f>'[1]PLANILHA DE ORÇAMENTO- ANEXO 16'!E255</f>
        <v>M</v>
      </c>
      <c r="F252" s="101">
        <f>'[1]PLANILHA DE ORÇAMENTO- ANEXO 16'!F255</f>
        <v>4</v>
      </c>
      <c r="G252" s="99" t="s">
        <v>172</v>
      </c>
    </row>
    <row r="253" spans="1:7" s="27" customFormat="1" ht="15.75" x14ac:dyDescent="0.25">
      <c r="A253" s="93" t="str">
        <f>'[1]PLANILHA DE ORÇAMENTO- ANEXO 16'!A256</f>
        <v>7.5.18</v>
      </c>
      <c r="B253" s="90" t="str">
        <f>'[1]PLANILHA DE ORÇAMENTO- ANEXO 16'!B256</f>
        <v>CDHU</v>
      </c>
      <c r="C253" s="90" t="str">
        <f>'[1]PLANILHA DE ORÇAMENTO- ANEXO 16'!C256</f>
        <v>38.15.020</v>
      </c>
      <c r="D253" s="86" t="str">
        <f>'[1]PLANILHA DE ORÇAMENTO- ANEXO 16'!D256</f>
        <v>Eletroduto metálico flexível com capa em PVC de 1´</v>
      </c>
      <c r="E253" s="90" t="str">
        <f>'[1]PLANILHA DE ORÇAMENTO- ANEXO 16'!E256</f>
        <v>M</v>
      </c>
      <c r="F253" s="101">
        <f>'[1]PLANILHA DE ORÇAMENTO- ANEXO 16'!F256</f>
        <v>4</v>
      </c>
      <c r="G253" s="99" t="s">
        <v>172</v>
      </c>
    </row>
    <row r="254" spans="1:7" s="27" customFormat="1" ht="15.75" x14ac:dyDescent="0.25">
      <c r="A254" s="93" t="str">
        <f>'[1]PLANILHA DE ORÇAMENTO- ANEXO 16'!A257</f>
        <v>7.5.19</v>
      </c>
      <c r="B254" s="90" t="str">
        <f>'[1]PLANILHA DE ORÇAMENTO- ANEXO 16'!B257</f>
        <v>CDHU</v>
      </c>
      <c r="C254" s="90" t="str">
        <f>'[1]PLANILHA DE ORÇAMENTO- ANEXO 16'!C257</f>
        <v>38.15.040</v>
      </c>
      <c r="D254" s="86" t="str">
        <f>'[1]PLANILHA DE ORÇAMENTO- ANEXO 16'!D257</f>
        <v>Eletroduto metálico flexível com capa em PVC de 2´</v>
      </c>
      <c r="E254" s="90" t="str">
        <f>'[1]PLANILHA DE ORÇAMENTO- ANEXO 16'!E257</f>
        <v>M</v>
      </c>
      <c r="F254" s="101">
        <f>'[1]PLANILHA DE ORÇAMENTO- ANEXO 16'!F257</f>
        <v>10</v>
      </c>
      <c r="G254" s="99" t="s">
        <v>172</v>
      </c>
    </row>
    <row r="255" spans="1:7" s="27" customFormat="1" ht="15.75" x14ac:dyDescent="0.25">
      <c r="A255" s="93" t="str">
        <f>'[1]PLANILHA DE ORÇAMENTO- ANEXO 16'!A258</f>
        <v>7.5.20</v>
      </c>
      <c r="B255" s="90" t="str">
        <f>'[1]PLANILHA DE ORÇAMENTO- ANEXO 16'!B258</f>
        <v>CDHU</v>
      </c>
      <c r="C255" s="90" t="str">
        <f>'[1]PLANILHA DE ORÇAMENTO- ANEXO 16'!C258</f>
        <v>40.06.040</v>
      </c>
      <c r="D255" s="86" t="str">
        <f>'[1]PLANILHA DE ORÇAMENTO- ANEXO 16'!D258</f>
        <v>Condulete metálico de 3/4´</v>
      </c>
      <c r="E255" s="90" t="str">
        <f>'[1]PLANILHA DE ORÇAMENTO- ANEXO 16'!E258</f>
        <v>CJ</v>
      </c>
      <c r="F255" s="101">
        <f>'[1]PLANILHA DE ORÇAMENTO- ANEXO 16'!F258</f>
        <v>35</v>
      </c>
      <c r="G255" s="99" t="s">
        <v>172</v>
      </c>
    </row>
    <row r="256" spans="1:7" s="27" customFormat="1" ht="15.75" x14ac:dyDescent="0.25">
      <c r="A256" s="93" t="str">
        <f>'[1]PLANILHA DE ORÇAMENTO- ANEXO 16'!A259</f>
        <v>7.5.21</v>
      </c>
      <c r="B256" s="90" t="str">
        <f>'[1]PLANILHA DE ORÇAMENTO- ANEXO 16'!B259</f>
        <v>CDHU</v>
      </c>
      <c r="C256" s="90" t="str">
        <f>'[1]PLANILHA DE ORÇAMENTO- ANEXO 16'!C259</f>
        <v>40.06.060</v>
      </c>
      <c r="D256" s="86" t="str">
        <f>'[1]PLANILHA DE ORÇAMENTO- ANEXO 16'!D259</f>
        <v>Condulete metálico de 1´</v>
      </c>
      <c r="E256" s="90" t="str">
        <f>'[1]PLANILHA DE ORÇAMENTO- ANEXO 16'!E259</f>
        <v>CJ</v>
      </c>
      <c r="F256" s="101">
        <f>'[1]PLANILHA DE ORÇAMENTO- ANEXO 16'!F259</f>
        <v>30</v>
      </c>
      <c r="G256" s="99" t="s">
        <v>172</v>
      </c>
    </row>
    <row r="257" spans="1:7" s="27" customFormat="1" ht="15.75" x14ac:dyDescent="0.25">
      <c r="A257" s="93" t="str">
        <f>'[1]PLANILHA DE ORÇAMENTO- ANEXO 16'!A260</f>
        <v>7.5.22</v>
      </c>
      <c r="B257" s="90" t="str">
        <f>'[1]PLANILHA DE ORÇAMENTO- ANEXO 16'!B260</f>
        <v>CDHU</v>
      </c>
      <c r="C257" s="90" t="str">
        <f>'[1]PLANILHA DE ORÇAMENTO- ANEXO 16'!C260</f>
        <v>40.06.080</v>
      </c>
      <c r="D257" s="86" t="str">
        <f>'[1]PLANILHA DE ORÇAMENTO- ANEXO 16'!D260</f>
        <v>Condulete metálico de 1 1/4´</v>
      </c>
      <c r="E257" s="90" t="str">
        <f>'[1]PLANILHA DE ORÇAMENTO- ANEXO 16'!E260</f>
        <v>CJ</v>
      </c>
      <c r="F257" s="101">
        <f>'[1]PLANILHA DE ORÇAMENTO- ANEXO 16'!F260</f>
        <v>30</v>
      </c>
      <c r="G257" s="99" t="s">
        <v>172</v>
      </c>
    </row>
    <row r="258" spans="1:7" s="27" customFormat="1" ht="31.5" x14ac:dyDescent="0.25">
      <c r="A258" s="94" t="str">
        <f>'[1]PLANILHA DE ORÇAMENTO- ANEXO 16'!A261</f>
        <v>7.6</v>
      </c>
      <c r="B258" s="95"/>
      <c r="C258" s="95"/>
      <c r="D258" s="102" t="str">
        <f>'[1]PLANILHA DE ORÇAMENTO- ANEXO 16'!D261</f>
        <v>Iluminação e Tomadas do Atrio, Sala Coordenação 1 e 2, Sala Psicóloga e Sala 1, 2 e 3</v>
      </c>
      <c r="E258" s="95"/>
      <c r="F258" s="95"/>
      <c r="G258" s="95"/>
    </row>
    <row r="259" spans="1:7" s="27" customFormat="1" ht="45" x14ac:dyDescent="0.25">
      <c r="A259" s="93" t="str">
        <f>'[1]PLANILHA DE ORÇAMENTO- ANEXO 16'!A262</f>
        <v>7.6.1</v>
      </c>
      <c r="B259" s="90" t="str">
        <f>'[1]PLANILHA DE ORÇAMENTO- ANEXO 16'!B262</f>
        <v>CDHU</v>
      </c>
      <c r="C259" s="90" t="str">
        <f>'[1]PLANILHA DE ORÇAMENTO- ANEXO 16'!C262</f>
        <v>41.31.040</v>
      </c>
      <c r="D259" s="86" t="str">
        <f>'[1]PLANILHA DE ORÇAMENTO- ANEXO 16'!D262</f>
        <v>Luminária LED retangular de sobrepor com difusor translúcido, 4000 K, fluxo luminoso de 3690 a 4800 lm, potência de 38 W a 41 W</v>
      </c>
      <c r="E259" s="90" t="str">
        <f>'[1]PLANILHA DE ORÇAMENTO- ANEXO 16'!E262</f>
        <v>UN</v>
      </c>
      <c r="F259" s="101">
        <f>'[1]PLANILHA DE ORÇAMENTO- ANEXO 16'!F262</f>
        <v>29</v>
      </c>
      <c r="G259" s="99" t="s">
        <v>172</v>
      </c>
    </row>
    <row r="260" spans="1:7" s="27" customFormat="1" ht="45" x14ac:dyDescent="0.25">
      <c r="A260" s="93" t="str">
        <f>'[1]PLANILHA DE ORÇAMENTO- ANEXO 16'!A263</f>
        <v>7.6.2</v>
      </c>
      <c r="B260" s="90" t="str">
        <f>'[1]PLANILHA DE ORÇAMENTO- ANEXO 16'!B263</f>
        <v>SINAPI</v>
      </c>
      <c r="C260" s="90" t="str">
        <f>'[1]PLANILHA DE ORÇAMENTO- ANEXO 16'!C263</f>
        <v>97599</v>
      </c>
      <c r="D260" s="86" t="str">
        <f>'[1]PLANILHA DE ORÇAMENTO- ANEXO 16'!D263</f>
        <v>LUMINÁRIA DE EMERGÊNCIA, COM 30 LÂMPADAS LED DE 2 W, SEM REATOR - FORNECIMENTO E INSTALAÇÃO. AF_02/2020</v>
      </c>
      <c r="E260" s="90" t="str">
        <f>'[1]PLANILHA DE ORÇAMENTO- ANEXO 16'!E263</f>
        <v>UN</v>
      </c>
      <c r="F260" s="101">
        <f>'[1]PLANILHA DE ORÇAMENTO- ANEXO 16'!F263</f>
        <v>1</v>
      </c>
      <c r="G260" s="99" t="s">
        <v>172</v>
      </c>
    </row>
    <row r="261" spans="1:7" s="27" customFormat="1" ht="15.75" x14ac:dyDescent="0.25">
      <c r="A261" s="93" t="str">
        <f>'[1]PLANILHA DE ORÇAMENTO- ANEXO 16'!A264</f>
        <v>7.6.3</v>
      </c>
      <c r="B261" s="90" t="str">
        <f>'[1]PLANILHA DE ORÇAMENTO- ANEXO 16'!B264</f>
        <v>CDHU</v>
      </c>
      <c r="C261" s="90" t="str">
        <f>'[1]PLANILHA DE ORÇAMENTO- ANEXO 16'!C264</f>
        <v>40.01.020</v>
      </c>
      <c r="D261" s="86" t="str">
        <f>'[1]PLANILHA DE ORÇAMENTO- ANEXO 16'!D264</f>
        <v>Caixa de ferro estampada 4´ x 2´</v>
      </c>
      <c r="E261" s="90" t="str">
        <f>'[1]PLANILHA DE ORÇAMENTO- ANEXO 16'!E264</f>
        <v>UN</v>
      </c>
      <c r="F261" s="101">
        <f>'[1]PLANILHA DE ORÇAMENTO- ANEXO 16'!F264</f>
        <v>52</v>
      </c>
      <c r="G261" s="99" t="s">
        <v>172</v>
      </c>
    </row>
    <row r="262" spans="1:7" s="27" customFormat="1" ht="15.75" x14ac:dyDescent="0.25">
      <c r="A262" s="93" t="str">
        <f>'[1]PLANILHA DE ORÇAMENTO- ANEXO 16'!A265</f>
        <v>7.6.4</v>
      </c>
      <c r="B262" s="90" t="str">
        <f>'[1]PLANILHA DE ORÇAMENTO- ANEXO 16'!B265</f>
        <v>CDHU</v>
      </c>
      <c r="C262" s="90" t="str">
        <f>'[1]PLANILHA DE ORÇAMENTO- ANEXO 16'!C265</f>
        <v>40.05.020</v>
      </c>
      <c r="D262" s="86" t="str">
        <f>'[1]PLANILHA DE ORÇAMENTO- ANEXO 16'!D265</f>
        <v>Interruptor com 1 tecla simples e placa</v>
      </c>
      <c r="E262" s="90" t="str">
        <f>'[1]PLANILHA DE ORÇAMENTO- ANEXO 16'!E265</f>
        <v>CJ</v>
      </c>
      <c r="F262" s="101">
        <f>'[1]PLANILHA DE ORÇAMENTO- ANEXO 16'!F265</f>
        <v>9</v>
      </c>
      <c r="G262" s="99" t="s">
        <v>172</v>
      </c>
    </row>
    <row r="263" spans="1:7" s="27" customFormat="1" ht="15.75" x14ac:dyDescent="0.25">
      <c r="A263" s="93" t="str">
        <f>'[1]PLANILHA DE ORÇAMENTO- ANEXO 16'!A266</f>
        <v>7.6.5</v>
      </c>
      <c r="B263" s="90" t="str">
        <f>'[1]PLANILHA DE ORÇAMENTO- ANEXO 16'!B266</f>
        <v>CDHU</v>
      </c>
      <c r="C263" s="90" t="str">
        <f>'[1]PLANILHA DE ORÇAMENTO- ANEXO 16'!C266</f>
        <v>40.04.450</v>
      </c>
      <c r="D263" s="86" t="str">
        <f>'[1]PLANILHA DE ORÇAMENTO- ANEXO 16'!D266</f>
        <v>Tomada 2P+T de 10 A - 250 V, completa</v>
      </c>
      <c r="E263" s="90" t="str">
        <f>'[1]PLANILHA DE ORÇAMENTO- ANEXO 16'!E266</f>
        <v>CJ</v>
      </c>
      <c r="F263" s="101">
        <f>'[1]PLANILHA DE ORÇAMENTO- ANEXO 16'!F266</f>
        <v>43</v>
      </c>
      <c r="G263" s="99" t="s">
        <v>172</v>
      </c>
    </row>
    <row r="264" spans="1:7" s="27" customFormat="1" ht="15.75" x14ac:dyDescent="0.25">
      <c r="A264" s="93" t="str">
        <f>'[1]PLANILHA DE ORÇAMENTO- ANEXO 16'!A267</f>
        <v>7.6.6</v>
      </c>
      <c r="B264" s="90" t="str">
        <f>'[1]PLANILHA DE ORÇAMENTO- ANEXO 16'!B267</f>
        <v>CDHU</v>
      </c>
      <c r="C264" s="90" t="str">
        <f>'[1]PLANILHA DE ORÇAMENTO- ANEXO 16'!C267</f>
        <v>40.04.460</v>
      </c>
      <c r="D264" s="86" t="str">
        <f>'[1]PLANILHA DE ORÇAMENTO- ANEXO 16'!D267</f>
        <v>Tomada 2P+T de 20 A - 250 V, completa</v>
      </c>
      <c r="E264" s="90" t="str">
        <f>'[1]PLANILHA DE ORÇAMENTO- ANEXO 16'!E267</f>
        <v>CJ</v>
      </c>
      <c r="F264" s="101">
        <f>'[1]PLANILHA DE ORÇAMENTO- ANEXO 16'!F267</f>
        <v>8</v>
      </c>
      <c r="G264" s="99" t="s">
        <v>172</v>
      </c>
    </row>
    <row r="265" spans="1:7" s="27" customFormat="1" ht="30" x14ac:dyDescent="0.25">
      <c r="A265" s="93" t="str">
        <f>'[1]PLANILHA DE ORÇAMENTO- ANEXO 16'!A268</f>
        <v>7.6.7</v>
      </c>
      <c r="B265" s="90" t="str">
        <f>'[1]PLANILHA DE ORÇAMENTO- ANEXO 16'!B268</f>
        <v>CDHU</v>
      </c>
      <c r="C265" s="90" t="str">
        <f>'[1]PLANILHA DE ORÇAMENTO- ANEXO 16'!C268</f>
        <v>38.07.300</v>
      </c>
      <c r="D265" s="86" t="str">
        <f>'[1]PLANILHA DE ORÇAMENTO- ANEXO 16'!D268</f>
        <v>Perfilado perfurado 38 x 38 mm em chapa 14 pré-zincada, com acessórios</v>
      </c>
      <c r="E265" s="90" t="str">
        <f>'[1]PLANILHA DE ORÇAMENTO- ANEXO 16'!E268</f>
        <v>M</v>
      </c>
      <c r="F265" s="101">
        <f>'[1]PLANILHA DE ORÇAMENTO- ANEXO 16'!F268</f>
        <v>15</v>
      </c>
      <c r="G265" s="99" t="s">
        <v>172</v>
      </c>
    </row>
    <row r="266" spans="1:7" s="27" customFormat="1" ht="45" x14ac:dyDescent="0.25">
      <c r="A266" s="93" t="str">
        <f>'[1]PLANILHA DE ORÇAMENTO- ANEXO 16'!A269</f>
        <v>7.6.8</v>
      </c>
      <c r="B266" s="90" t="str">
        <f>'[1]PLANILHA DE ORÇAMENTO- ANEXO 16'!B269</f>
        <v>CDHU</v>
      </c>
      <c r="C266" s="90" t="str">
        <f>'[1]PLANILHA DE ORÇAMENTO- ANEXO 16'!C269</f>
        <v>43.20.130</v>
      </c>
      <c r="D266" s="86" t="str">
        <f>'[1]PLANILHA DE ORÇAMENTO- ANEXO 16'!D269</f>
        <v>Caixa de passagem para condicionamento de ar tipo Split, com saída de dreno único na vertical - 39 x 22 x 6 cm</v>
      </c>
      <c r="E266" s="90" t="str">
        <f>'[1]PLANILHA DE ORÇAMENTO- ANEXO 16'!E269</f>
        <v>UN</v>
      </c>
      <c r="F266" s="101">
        <f>'[1]PLANILHA DE ORÇAMENTO- ANEXO 16'!F269</f>
        <v>8</v>
      </c>
      <c r="G266" s="99" t="s">
        <v>172</v>
      </c>
    </row>
    <row r="267" spans="1:7" s="27" customFormat="1" ht="30" x14ac:dyDescent="0.25">
      <c r="A267" s="93" t="str">
        <f>'[1]PLANILHA DE ORÇAMENTO- ANEXO 16'!A270</f>
        <v>7.6.9</v>
      </c>
      <c r="B267" s="90" t="str">
        <f>'[1]PLANILHA DE ORÇAMENTO- ANEXO 16'!B270</f>
        <v>CDHU</v>
      </c>
      <c r="C267" s="90" t="str">
        <f>'[1]PLANILHA DE ORÇAMENTO- ANEXO 16'!C270</f>
        <v>46.01.020</v>
      </c>
      <c r="D267" s="86" t="str">
        <f>'[1]PLANILHA DE ORÇAMENTO- ANEXO 16'!D270</f>
        <v>Tubo de PVC rígido soldável marrom, DN= 25 mm, (3/4´), inclusive conexões</v>
      </c>
      <c r="E267" s="90" t="str">
        <f>'[1]PLANILHA DE ORÇAMENTO- ANEXO 16'!E270</f>
        <v>M</v>
      </c>
      <c r="F267" s="101">
        <f>'[1]PLANILHA DE ORÇAMENTO- ANEXO 16'!F270</f>
        <v>36</v>
      </c>
      <c r="G267" s="99" t="s">
        <v>172</v>
      </c>
    </row>
    <row r="268" spans="1:7" s="27" customFormat="1" ht="30" x14ac:dyDescent="0.25">
      <c r="A268" s="93" t="str">
        <f>'[1]PLANILHA DE ORÇAMENTO- ANEXO 16'!A271</f>
        <v>7.6.10</v>
      </c>
      <c r="B268" s="90" t="str">
        <f>'[1]PLANILHA DE ORÇAMENTO- ANEXO 16'!B271</f>
        <v>CDHU</v>
      </c>
      <c r="C268" s="90" t="str">
        <f>'[1]PLANILHA DE ORÇAMENTO- ANEXO 16'!C271</f>
        <v>39.02.016</v>
      </c>
      <c r="D268" s="86" t="str">
        <f>'[1]PLANILHA DE ORÇAMENTO- ANEXO 16'!D271</f>
        <v>Cabo de cobre de 2,5 mm², isolamento 750 V - isolação em PVC 70°C</v>
      </c>
      <c r="E268" s="90" t="str">
        <f>'[1]PLANILHA DE ORÇAMENTO- ANEXO 16'!E271</f>
        <v>M</v>
      </c>
      <c r="F268" s="101">
        <f>'[1]PLANILHA DE ORÇAMENTO- ANEXO 16'!F271</f>
        <v>1600</v>
      </c>
      <c r="G268" s="99" t="s">
        <v>172</v>
      </c>
    </row>
    <row r="269" spans="1:7" s="27" customFormat="1" ht="30" x14ac:dyDescent="0.25">
      <c r="A269" s="93" t="str">
        <f>'[1]PLANILHA DE ORÇAMENTO- ANEXO 16'!A272</f>
        <v>7.6.11</v>
      </c>
      <c r="B269" s="90" t="str">
        <f>'[1]PLANILHA DE ORÇAMENTO- ANEXO 16'!B272</f>
        <v>CDHU</v>
      </c>
      <c r="C269" s="90" t="str">
        <f>'[1]PLANILHA DE ORÇAMENTO- ANEXO 16'!C272</f>
        <v>39.02.020</v>
      </c>
      <c r="D269" s="86" t="str">
        <f>'[1]PLANILHA DE ORÇAMENTO- ANEXO 16'!D272</f>
        <v>Cabo de cobre de 4 mm², isolamento 750 V - isolação em PVC 70°C</v>
      </c>
      <c r="E269" s="90" t="str">
        <f>'[1]PLANILHA DE ORÇAMENTO- ANEXO 16'!E272</f>
        <v>M</v>
      </c>
      <c r="F269" s="101">
        <f>'[1]PLANILHA DE ORÇAMENTO- ANEXO 16'!F272</f>
        <v>1200</v>
      </c>
      <c r="G269" s="99" t="s">
        <v>172</v>
      </c>
    </row>
    <row r="270" spans="1:7" s="27" customFormat="1" ht="30" x14ac:dyDescent="0.25">
      <c r="A270" s="93" t="str">
        <f>'[1]PLANILHA DE ORÇAMENTO- ANEXO 16'!A273</f>
        <v>7.6.12</v>
      </c>
      <c r="B270" s="90" t="str">
        <f>'[1]PLANILHA DE ORÇAMENTO- ANEXO 16'!B273</f>
        <v>CDHU</v>
      </c>
      <c r="C270" s="90" t="str">
        <f>'[1]PLANILHA DE ORÇAMENTO- ANEXO 16'!C273</f>
        <v>39.02.030</v>
      </c>
      <c r="D270" s="86" t="str">
        <f>'[1]PLANILHA DE ORÇAMENTO- ANEXO 16'!D273</f>
        <v>Cabo de cobre de 6 mm², isolamento 750 V - isolação em PVC 70°C</v>
      </c>
      <c r="E270" s="90" t="str">
        <f>'[1]PLANILHA DE ORÇAMENTO- ANEXO 16'!E273</f>
        <v>M</v>
      </c>
      <c r="F270" s="101">
        <f>'[1]PLANILHA DE ORÇAMENTO- ANEXO 16'!F273</f>
        <v>800</v>
      </c>
      <c r="G270" s="99" t="s">
        <v>172</v>
      </c>
    </row>
    <row r="271" spans="1:7" s="27" customFormat="1" ht="30" x14ac:dyDescent="0.25">
      <c r="A271" s="93" t="str">
        <f>'[1]PLANILHA DE ORÇAMENTO- ANEXO 16'!A274</f>
        <v>7.6.13</v>
      </c>
      <c r="B271" s="90" t="str">
        <f>'[1]PLANILHA DE ORÇAMENTO- ANEXO 16'!B274</f>
        <v>CDHU</v>
      </c>
      <c r="C271" s="90" t="str">
        <f>'[1]PLANILHA DE ORÇAMENTO- ANEXO 16'!C274</f>
        <v>38.19.030</v>
      </c>
      <c r="D271" s="86" t="str">
        <f>'[1]PLANILHA DE ORÇAMENTO- ANEXO 16'!D274</f>
        <v>Eletroduto de PVC corrugado flexível leve, diâmetro externo de 25 mm</v>
      </c>
      <c r="E271" s="90" t="str">
        <f>'[1]PLANILHA DE ORÇAMENTO- ANEXO 16'!E274</f>
        <v>M</v>
      </c>
      <c r="F271" s="101">
        <f>'[1]PLANILHA DE ORÇAMENTO- ANEXO 16'!F274</f>
        <v>150</v>
      </c>
      <c r="G271" s="99" t="s">
        <v>172</v>
      </c>
    </row>
    <row r="272" spans="1:7" s="27" customFormat="1" ht="30" x14ac:dyDescent="0.25">
      <c r="A272" s="93" t="str">
        <f>'[1]PLANILHA DE ORÇAMENTO- ANEXO 16'!A275</f>
        <v>7.6.14</v>
      </c>
      <c r="B272" s="90" t="str">
        <f>'[1]PLANILHA DE ORÇAMENTO- ANEXO 16'!B275</f>
        <v>CDHU</v>
      </c>
      <c r="C272" s="90" t="str">
        <f>'[1]PLANILHA DE ORÇAMENTO- ANEXO 16'!C275</f>
        <v>38.04.040</v>
      </c>
      <c r="D272" s="86" t="str">
        <f>'[1]PLANILHA DE ORÇAMENTO- ANEXO 16'!D275</f>
        <v>Eletroduto galvanizado conforme NBR13057 -  3/4´ com acessórios</v>
      </c>
      <c r="E272" s="90" t="str">
        <f>'[1]PLANILHA DE ORÇAMENTO- ANEXO 16'!E275</f>
        <v>M</v>
      </c>
      <c r="F272" s="101">
        <f>'[1]PLANILHA DE ORÇAMENTO- ANEXO 16'!F275</f>
        <v>100</v>
      </c>
      <c r="G272" s="99" t="s">
        <v>172</v>
      </c>
    </row>
    <row r="273" spans="1:7" s="27" customFormat="1" ht="30" x14ac:dyDescent="0.25">
      <c r="A273" s="93" t="str">
        <f>'[1]PLANILHA DE ORÇAMENTO- ANEXO 16'!A276</f>
        <v>7.6.15</v>
      </c>
      <c r="B273" s="90" t="str">
        <f>'[1]PLANILHA DE ORÇAMENTO- ANEXO 16'!B276</f>
        <v>CDHU</v>
      </c>
      <c r="C273" s="90" t="str">
        <f>'[1]PLANILHA DE ORÇAMENTO- ANEXO 16'!C276</f>
        <v>38.04.060</v>
      </c>
      <c r="D273" s="86" t="str">
        <f>'[1]PLANILHA DE ORÇAMENTO- ANEXO 16'!D276</f>
        <v>Eletroduto galvanizado conforme NBR13057 -  1´ com acessórios</v>
      </c>
      <c r="E273" s="90" t="str">
        <f>'[1]PLANILHA DE ORÇAMENTO- ANEXO 16'!E276</f>
        <v>M</v>
      </c>
      <c r="F273" s="101">
        <f>'[1]PLANILHA DE ORÇAMENTO- ANEXO 16'!F276</f>
        <v>60</v>
      </c>
      <c r="G273" s="99" t="s">
        <v>172</v>
      </c>
    </row>
    <row r="274" spans="1:7" s="27" customFormat="1" ht="30" x14ac:dyDescent="0.25">
      <c r="A274" s="93" t="str">
        <f>'[1]PLANILHA DE ORÇAMENTO- ANEXO 16'!A277</f>
        <v>7.6.16</v>
      </c>
      <c r="B274" s="90" t="str">
        <f>'[1]PLANILHA DE ORÇAMENTO- ANEXO 16'!B277</f>
        <v>CDHU</v>
      </c>
      <c r="C274" s="90" t="str">
        <f>'[1]PLANILHA DE ORÇAMENTO- ANEXO 16'!C277</f>
        <v>38.04.080</v>
      </c>
      <c r="D274" s="86" t="str">
        <f>'[1]PLANILHA DE ORÇAMENTO- ANEXO 16'!D277</f>
        <v>Eletroduto galvanizado conforme NBR13057 -  1 1/4´ com acessórios</v>
      </c>
      <c r="E274" s="90" t="str">
        <f>'[1]PLANILHA DE ORÇAMENTO- ANEXO 16'!E277</f>
        <v>M</v>
      </c>
      <c r="F274" s="101">
        <f>'[1]PLANILHA DE ORÇAMENTO- ANEXO 16'!F277</f>
        <v>60</v>
      </c>
      <c r="G274" s="99" t="s">
        <v>172</v>
      </c>
    </row>
    <row r="275" spans="1:7" s="27" customFormat="1" ht="30" x14ac:dyDescent="0.25">
      <c r="A275" s="93" t="str">
        <f>'[1]PLANILHA DE ORÇAMENTO- ANEXO 16'!A278</f>
        <v>7.6.17</v>
      </c>
      <c r="B275" s="90" t="str">
        <f>'[1]PLANILHA DE ORÇAMENTO- ANEXO 16'!B278</f>
        <v>CDHU</v>
      </c>
      <c r="C275" s="90" t="str">
        <f>'[1]PLANILHA DE ORÇAMENTO- ANEXO 16'!C278</f>
        <v>40.02.080</v>
      </c>
      <c r="D275" s="86" t="str">
        <f>'[1]PLANILHA DE ORÇAMENTO- ANEXO 16'!D278</f>
        <v>Caixa de passagem em chapa, com tampa parafusada, 300 x 300 x 120 mm</v>
      </c>
      <c r="E275" s="90" t="str">
        <f>'[1]PLANILHA DE ORÇAMENTO- ANEXO 16'!E278</f>
        <v>UN</v>
      </c>
      <c r="F275" s="101">
        <f>'[1]PLANILHA DE ORÇAMENTO- ANEXO 16'!F278</f>
        <v>7</v>
      </c>
      <c r="G275" s="99" t="s">
        <v>172</v>
      </c>
    </row>
    <row r="276" spans="1:7" s="27" customFormat="1" ht="15.75" x14ac:dyDescent="0.25">
      <c r="A276" s="93" t="str">
        <f>'[1]PLANILHA DE ORÇAMENTO- ANEXO 16'!A279</f>
        <v>7.6.18</v>
      </c>
      <c r="B276" s="90" t="str">
        <f>'[1]PLANILHA DE ORÇAMENTO- ANEXO 16'!B279</f>
        <v>CDHU</v>
      </c>
      <c r="C276" s="90" t="str">
        <f>'[1]PLANILHA DE ORÇAMENTO- ANEXO 16'!C279</f>
        <v>38.15.010</v>
      </c>
      <c r="D276" s="86" t="str">
        <f>'[1]PLANILHA DE ORÇAMENTO- ANEXO 16'!D279</f>
        <v>Eletroduto metálico flexível com capa em PVC de 3/4´</v>
      </c>
      <c r="E276" s="90" t="str">
        <f>'[1]PLANILHA DE ORÇAMENTO- ANEXO 16'!E279</f>
        <v>M</v>
      </c>
      <c r="F276" s="101">
        <f>'[1]PLANILHA DE ORÇAMENTO- ANEXO 16'!F279</f>
        <v>5</v>
      </c>
      <c r="G276" s="99" t="s">
        <v>172</v>
      </c>
    </row>
    <row r="277" spans="1:7" s="27" customFormat="1" ht="15.75" x14ac:dyDescent="0.25">
      <c r="A277" s="93" t="str">
        <f>'[1]PLANILHA DE ORÇAMENTO- ANEXO 16'!A280</f>
        <v>7.6.19</v>
      </c>
      <c r="B277" s="90" t="str">
        <f>'[1]PLANILHA DE ORÇAMENTO- ANEXO 16'!B280</f>
        <v>CDHU</v>
      </c>
      <c r="C277" s="90" t="str">
        <f>'[1]PLANILHA DE ORÇAMENTO- ANEXO 16'!C280</f>
        <v>38.15.020</v>
      </c>
      <c r="D277" s="86" t="str">
        <f>'[1]PLANILHA DE ORÇAMENTO- ANEXO 16'!D280</f>
        <v>Eletroduto metálico flexível com capa em PVC de 1´</v>
      </c>
      <c r="E277" s="90" t="str">
        <f>'[1]PLANILHA DE ORÇAMENTO- ANEXO 16'!E280</f>
        <v>M</v>
      </c>
      <c r="F277" s="101">
        <f>'[1]PLANILHA DE ORÇAMENTO- ANEXO 16'!F280</f>
        <v>5</v>
      </c>
      <c r="G277" s="99" t="s">
        <v>172</v>
      </c>
    </row>
    <row r="278" spans="1:7" s="27" customFormat="1" ht="15.75" x14ac:dyDescent="0.25">
      <c r="A278" s="93" t="str">
        <f>'[1]PLANILHA DE ORÇAMENTO- ANEXO 16'!A281</f>
        <v>7.6.20</v>
      </c>
      <c r="B278" s="90" t="str">
        <f>'[1]PLANILHA DE ORÇAMENTO- ANEXO 16'!B281</f>
        <v>CDHU</v>
      </c>
      <c r="C278" s="90" t="str">
        <f>'[1]PLANILHA DE ORÇAMENTO- ANEXO 16'!C281</f>
        <v>40.06.060</v>
      </c>
      <c r="D278" s="86" t="str">
        <f>'[1]PLANILHA DE ORÇAMENTO- ANEXO 16'!D281</f>
        <v>Condulete metálico de 1´</v>
      </c>
      <c r="E278" s="90" t="str">
        <f>'[1]PLANILHA DE ORÇAMENTO- ANEXO 16'!E281</f>
        <v>CJ</v>
      </c>
      <c r="F278" s="101">
        <f>'[1]PLANILHA DE ORÇAMENTO- ANEXO 16'!F281</f>
        <v>20</v>
      </c>
      <c r="G278" s="99" t="s">
        <v>172</v>
      </c>
    </row>
    <row r="279" spans="1:7" s="27" customFormat="1" ht="15.75" x14ac:dyDescent="0.25">
      <c r="A279" s="93" t="str">
        <f>'[1]PLANILHA DE ORÇAMENTO- ANEXO 16'!A282</f>
        <v>7.6.21</v>
      </c>
      <c r="B279" s="90" t="str">
        <f>'[1]PLANILHA DE ORÇAMENTO- ANEXO 16'!B282</f>
        <v>CDHU</v>
      </c>
      <c r="C279" s="90" t="str">
        <f>'[1]PLANILHA DE ORÇAMENTO- ANEXO 16'!C282</f>
        <v>40.06.080</v>
      </c>
      <c r="D279" s="86" t="str">
        <f>'[1]PLANILHA DE ORÇAMENTO- ANEXO 16'!D282</f>
        <v>Condulete metálico de 1 1/4´</v>
      </c>
      <c r="E279" s="90" t="str">
        <f>'[1]PLANILHA DE ORÇAMENTO- ANEXO 16'!E282</f>
        <v>CJ</v>
      </c>
      <c r="F279" s="101">
        <f>'[1]PLANILHA DE ORÇAMENTO- ANEXO 16'!F282</f>
        <v>15</v>
      </c>
      <c r="G279" s="99" t="s">
        <v>172</v>
      </c>
    </row>
    <row r="280" spans="1:7" s="27" customFormat="1" ht="31.5" x14ac:dyDescent="0.25">
      <c r="A280" s="94" t="str">
        <f>'[1]PLANILHA DE ORÇAMENTO- ANEXO 16'!A283</f>
        <v>7.7</v>
      </c>
      <c r="B280" s="95"/>
      <c r="C280" s="95"/>
      <c r="D280" s="102" t="str">
        <f>'[1]PLANILHA DE ORÇAMENTO- ANEXO 16'!D283</f>
        <v>Iluminação e Tomadas dos Sanitários, Sala de Video e Área de Serviços</v>
      </c>
      <c r="E280" s="95"/>
      <c r="F280" s="95"/>
      <c r="G280" s="95"/>
    </row>
    <row r="281" spans="1:7" s="27" customFormat="1" ht="45" x14ac:dyDescent="0.25">
      <c r="A281" s="93" t="str">
        <f>'[1]PLANILHA DE ORÇAMENTO- ANEXO 16'!A284</f>
        <v>7.7.1</v>
      </c>
      <c r="B281" s="90" t="str">
        <f>'[1]PLANILHA DE ORÇAMENTO- ANEXO 16'!B284</f>
        <v>CDHU</v>
      </c>
      <c r="C281" s="90" t="str">
        <f>'[1]PLANILHA DE ORÇAMENTO- ANEXO 16'!C284</f>
        <v>41.31.040</v>
      </c>
      <c r="D281" s="86" t="str">
        <f>'[1]PLANILHA DE ORÇAMENTO- ANEXO 16'!D284</f>
        <v>Luminária LED retangular de sobrepor com difusor translúcido, 4000 K, fluxo luminoso de 3690 a 4800 lm, potência de 38 W a 41 W</v>
      </c>
      <c r="E281" s="90" t="str">
        <f>'[1]PLANILHA DE ORÇAMENTO- ANEXO 16'!E284</f>
        <v>UN</v>
      </c>
      <c r="F281" s="101">
        <f>'[1]PLANILHA DE ORÇAMENTO- ANEXO 16'!F284</f>
        <v>26</v>
      </c>
      <c r="G281" s="99" t="s">
        <v>172</v>
      </c>
    </row>
    <row r="282" spans="1:7" s="27" customFormat="1" ht="45" x14ac:dyDescent="0.25">
      <c r="A282" s="93" t="str">
        <f>'[1]PLANILHA DE ORÇAMENTO- ANEXO 16'!A285</f>
        <v>7.7.2</v>
      </c>
      <c r="B282" s="90" t="str">
        <f>'[1]PLANILHA DE ORÇAMENTO- ANEXO 16'!B285</f>
        <v>SINAPI</v>
      </c>
      <c r="C282" s="90" t="str">
        <f>'[1]PLANILHA DE ORÇAMENTO- ANEXO 16'!C285</f>
        <v>97599</v>
      </c>
      <c r="D282" s="86" t="str">
        <f>'[1]PLANILHA DE ORÇAMENTO- ANEXO 16'!D285</f>
        <v>LUMINÁRIA DE EMERGÊNCIA, COM 30 LÂMPADAS LED DE 2 W, SEM REATOR - FORNECIMENTO E INSTALAÇÃO. AF_02/2020</v>
      </c>
      <c r="E282" s="90" t="str">
        <f>'[1]PLANILHA DE ORÇAMENTO- ANEXO 16'!E285</f>
        <v>UN</v>
      </c>
      <c r="F282" s="101">
        <f>'[1]PLANILHA DE ORÇAMENTO- ANEXO 16'!F285</f>
        <v>1</v>
      </c>
      <c r="G282" s="99" t="s">
        <v>172</v>
      </c>
    </row>
    <row r="283" spans="1:7" s="27" customFormat="1" ht="15.75" x14ac:dyDescent="0.25">
      <c r="A283" s="93" t="str">
        <f>'[1]PLANILHA DE ORÇAMENTO- ANEXO 16'!A286</f>
        <v>7.7.3</v>
      </c>
      <c r="B283" s="90" t="str">
        <f>'[1]PLANILHA DE ORÇAMENTO- ANEXO 16'!B286</f>
        <v>CDHU</v>
      </c>
      <c r="C283" s="90" t="str">
        <f>'[1]PLANILHA DE ORÇAMENTO- ANEXO 16'!C286</f>
        <v>40.01.020</v>
      </c>
      <c r="D283" s="86" t="str">
        <f>'[1]PLANILHA DE ORÇAMENTO- ANEXO 16'!D286</f>
        <v>Caixa de ferro estampada 4´ x 2´</v>
      </c>
      <c r="E283" s="90" t="str">
        <f>'[1]PLANILHA DE ORÇAMENTO- ANEXO 16'!E286</f>
        <v>UN</v>
      </c>
      <c r="F283" s="101">
        <f>'[1]PLANILHA DE ORÇAMENTO- ANEXO 16'!F286</f>
        <v>30</v>
      </c>
      <c r="G283" s="99" t="s">
        <v>172</v>
      </c>
    </row>
    <row r="284" spans="1:7" s="27" customFormat="1" ht="15.75" x14ac:dyDescent="0.25">
      <c r="A284" s="93" t="str">
        <f>'[1]PLANILHA DE ORÇAMENTO- ANEXO 16'!A287</f>
        <v>7.7.4</v>
      </c>
      <c r="B284" s="90" t="str">
        <f>'[1]PLANILHA DE ORÇAMENTO- ANEXO 16'!B287</f>
        <v>CDHU</v>
      </c>
      <c r="C284" s="90" t="str">
        <f>'[1]PLANILHA DE ORÇAMENTO- ANEXO 16'!C287</f>
        <v>40.05.020</v>
      </c>
      <c r="D284" s="86" t="str">
        <f>'[1]PLANILHA DE ORÇAMENTO- ANEXO 16'!D287</f>
        <v>Interruptor com 1 tecla simples e placa</v>
      </c>
      <c r="E284" s="90" t="str">
        <f>'[1]PLANILHA DE ORÇAMENTO- ANEXO 16'!E287</f>
        <v>CJ</v>
      </c>
      <c r="F284" s="101">
        <f>'[1]PLANILHA DE ORÇAMENTO- ANEXO 16'!F287</f>
        <v>10</v>
      </c>
      <c r="G284" s="99" t="s">
        <v>172</v>
      </c>
    </row>
    <row r="285" spans="1:7" s="27" customFormat="1" ht="15.75" x14ac:dyDescent="0.25">
      <c r="A285" s="93" t="str">
        <f>'[1]PLANILHA DE ORÇAMENTO- ANEXO 16'!A288</f>
        <v>7.7.5</v>
      </c>
      <c r="B285" s="90" t="str">
        <f>'[1]PLANILHA DE ORÇAMENTO- ANEXO 16'!B288</f>
        <v>CDHU</v>
      </c>
      <c r="C285" s="90" t="str">
        <f>'[1]PLANILHA DE ORÇAMENTO- ANEXO 16'!C288</f>
        <v>40.04.450</v>
      </c>
      <c r="D285" s="86" t="str">
        <f>'[1]PLANILHA DE ORÇAMENTO- ANEXO 16'!D288</f>
        <v>Tomada 2P+T de 10 A - 250 V, completa</v>
      </c>
      <c r="E285" s="90" t="str">
        <f>'[1]PLANILHA DE ORÇAMENTO- ANEXO 16'!E288</f>
        <v>CJ</v>
      </c>
      <c r="F285" s="101">
        <f>'[1]PLANILHA DE ORÇAMENTO- ANEXO 16'!F288</f>
        <v>20</v>
      </c>
      <c r="G285" s="99" t="s">
        <v>172</v>
      </c>
    </row>
    <row r="286" spans="1:7" s="27" customFormat="1" ht="15.75" x14ac:dyDescent="0.25">
      <c r="A286" s="93" t="str">
        <f>'[1]PLANILHA DE ORÇAMENTO- ANEXO 16'!A289</f>
        <v>7.7.6</v>
      </c>
      <c r="B286" s="90" t="str">
        <f>'[1]PLANILHA DE ORÇAMENTO- ANEXO 16'!B289</f>
        <v>CDHU</v>
      </c>
      <c r="C286" s="90" t="str">
        <f>'[1]PLANILHA DE ORÇAMENTO- ANEXO 16'!C289</f>
        <v>40.04.460</v>
      </c>
      <c r="D286" s="86" t="str">
        <f>'[1]PLANILHA DE ORÇAMENTO- ANEXO 16'!D289</f>
        <v>Tomada 2P+T de 20 A - 250 V, completa</v>
      </c>
      <c r="E286" s="90" t="str">
        <f>'[1]PLANILHA DE ORÇAMENTO- ANEXO 16'!E289</f>
        <v>CJ</v>
      </c>
      <c r="F286" s="101">
        <f>'[1]PLANILHA DE ORÇAMENTO- ANEXO 16'!F289</f>
        <v>6</v>
      </c>
      <c r="G286" s="99" t="s">
        <v>172</v>
      </c>
    </row>
    <row r="287" spans="1:7" s="27" customFormat="1" ht="45" x14ac:dyDescent="0.25">
      <c r="A287" s="93" t="str">
        <f>'[1]PLANILHA DE ORÇAMENTO- ANEXO 16'!A290</f>
        <v>7.7.7</v>
      </c>
      <c r="B287" s="90" t="str">
        <f>'[1]PLANILHA DE ORÇAMENTO- ANEXO 16'!B290</f>
        <v>CDHU</v>
      </c>
      <c r="C287" s="90" t="str">
        <f>'[1]PLANILHA DE ORÇAMENTO- ANEXO 16'!C290</f>
        <v>43.20.130</v>
      </c>
      <c r="D287" s="86" t="str">
        <f>'[1]PLANILHA DE ORÇAMENTO- ANEXO 16'!D290</f>
        <v>Caixa de passagem para condicionamento de ar tipo Split, com saída de dreno único na vertical - 39 x 22 x 6 cm</v>
      </c>
      <c r="E287" s="90" t="str">
        <f>'[1]PLANILHA DE ORÇAMENTO- ANEXO 16'!E290</f>
        <v>UN</v>
      </c>
      <c r="F287" s="101">
        <f>'[1]PLANILHA DE ORÇAMENTO- ANEXO 16'!F290</f>
        <v>2</v>
      </c>
      <c r="G287" s="99" t="s">
        <v>172</v>
      </c>
    </row>
    <row r="288" spans="1:7" s="27" customFormat="1" ht="30" x14ac:dyDescent="0.25">
      <c r="A288" s="93" t="str">
        <f>'[1]PLANILHA DE ORÇAMENTO- ANEXO 16'!A291</f>
        <v>7.7.8</v>
      </c>
      <c r="B288" s="90" t="str">
        <f>'[1]PLANILHA DE ORÇAMENTO- ANEXO 16'!B291</f>
        <v>CDHU</v>
      </c>
      <c r="C288" s="90" t="str">
        <f>'[1]PLANILHA DE ORÇAMENTO- ANEXO 16'!C291</f>
        <v>46.01.020</v>
      </c>
      <c r="D288" s="86" t="str">
        <f>'[1]PLANILHA DE ORÇAMENTO- ANEXO 16'!D291</f>
        <v>Tubo de PVC rígido soldável marrom, DN= 25 mm, (3/4´), inclusive conexões</v>
      </c>
      <c r="E288" s="90" t="str">
        <f>'[1]PLANILHA DE ORÇAMENTO- ANEXO 16'!E291</f>
        <v>M</v>
      </c>
      <c r="F288" s="101">
        <f>'[1]PLANILHA DE ORÇAMENTO- ANEXO 16'!F291</f>
        <v>10</v>
      </c>
      <c r="G288" s="99" t="s">
        <v>172</v>
      </c>
    </row>
    <row r="289" spans="1:7" s="27" customFormat="1" ht="30" x14ac:dyDescent="0.25">
      <c r="A289" s="93" t="str">
        <f>'[1]PLANILHA DE ORÇAMENTO- ANEXO 16'!A292</f>
        <v>7.7.9</v>
      </c>
      <c r="B289" s="90" t="str">
        <f>'[1]PLANILHA DE ORÇAMENTO- ANEXO 16'!B292</f>
        <v>CDHU</v>
      </c>
      <c r="C289" s="90" t="str">
        <f>'[1]PLANILHA DE ORÇAMENTO- ANEXO 16'!C292</f>
        <v>39.02.016</v>
      </c>
      <c r="D289" s="86" t="str">
        <f>'[1]PLANILHA DE ORÇAMENTO- ANEXO 16'!D292</f>
        <v>Cabo de cobre de 2,5 mm², isolamento 750 V - isolação em PVC 70°C</v>
      </c>
      <c r="E289" s="90" t="str">
        <f>'[1]PLANILHA DE ORÇAMENTO- ANEXO 16'!E292</f>
        <v>M</v>
      </c>
      <c r="F289" s="101">
        <f>'[1]PLANILHA DE ORÇAMENTO- ANEXO 16'!F292</f>
        <v>1100</v>
      </c>
      <c r="G289" s="99" t="s">
        <v>172</v>
      </c>
    </row>
    <row r="290" spans="1:7" s="27" customFormat="1" ht="30" x14ac:dyDescent="0.25">
      <c r="A290" s="93" t="str">
        <f>'[1]PLANILHA DE ORÇAMENTO- ANEXO 16'!A293</f>
        <v>7.7.10</v>
      </c>
      <c r="B290" s="90" t="str">
        <f>'[1]PLANILHA DE ORÇAMENTO- ANEXO 16'!B293</f>
        <v>CDHU</v>
      </c>
      <c r="C290" s="90" t="str">
        <f>'[1]PLANILHA DE ORÇAMENTO- ANEXO 16'!C293</f>
        <v>39.02.020</v>
      </c>
      <c r="D290" s="86" t="str">
        <f>'[1]PLANILHA DE ORÇAMENTO- ANEXO 16'!D293</f>
        <v>Cabo de cobre de 4 mm², isolamento 750 V - isolação em PVC 70°C</v>
      </c>
      <c r="E290" s="90" t="str">
        <f>'[1]PLANILHA DE ORÇAMENTO- ANEXO 16'!E293</f>
        <v>M</v>
      </c>
      <c r="F290" s="101">
        <f>'[1]PLANILHA DE ORÇAMENTO- ANEXO 16'!F293</f>
        <v>200</v>
      </c>
      <c r="G290" s="99" t="s">
        <v>172</v>
      </c>
    </row>
    <row r="291" spans="1:7" s="27" customFormat="1" ht="30" x14ac:dyDescent="0.25">
      <c r="A291" s="93" t="str">
        <f>'[1]PLANILHA DE ORÇAMENTO- ANEXO 16'!A294</f>
        <v>7.7.11</v>
      </c>
      <c r="B291" s="90" t="str">
        <f>'[1]PLANILHA DE ORÇAMENTO- ANEXO 16'!B294</f>
        <v>CDHU</v>
      </c>
      <c r="C291" s="90" t="str">
        <f>'[1]PLANILHA DE ORÇAMENTO- ANEXO 16'!C294</f>
        <v>38.19.030</v>
      </c>
      <c r="D291" s="86" t="str">
        <f>'[1]PLANILHA DE ORÇAMENTO- ANEXO 16'!D294</f>
        <v>Eletroduto de PVC corrugado flexível leve, diâmetro externo de 25 mm</v>
      </c>
      <c r="E291" s="90" t="str">
        <f>'[1]PLANILHA DE ORÇAMENTO- ANEXO 16'!E294</f>
        <v>M</v>
      </c>
      <c r="F291" s="101">
        <f>'[1]PLANILHA DE ORÇAMENTO- ANEXO 16'!F294</f>
        <v>200</v>
      </c>
      <c r="G291" s="99" t="s">
        <v>172</v>
      </c>
    </row>
    <row r="292" spans="1:7" s="27" customFormat="1" ht="30" x14ac:dyDescent="0.25">
      <c r="A292" s="93" t="str">
        <f>'[1]PLANILHA DE ORÇAMENTO- ANEXO 16'!A295</f>
        <v>7.7.12</v>
      </c>
      <c r="B292" s="90" t="str">
        <f>'[1]PLANILHA DE ORÇAMENTO- ANEXO 16'!B295</f>
        <v>CDHU</v>
      </c>
      <c r="C292" s="90" t="str">
        <f>'[1]PLANILHA DE ORÇAMENTO- ANEXO 16'!C295</f>
        <v>38.04.040</v>
      </c>
      <c r="D292" s="86" t="str">
        <f>'[1]PLANILHA DE ORÇAMENTO- ANEXO 16'!D295</f>
        <v>Eletroduto galvanizado conforme NBR13057 -  3/4´ com acessórios</v>
      </c>
      <c r="E292" s="90" t="str">
        <f>'[1]PLANILHA DE ORÇAMENTO- ANEXO 16'!E295</f>
        <v>M</v>
      </c>
      <c r="F292" s="101">
        <f>'[1]PLANILHA DE ORÇAMENTO- ANEXO 16'!F295</f>
        <v>100</v>
      </c>
      <c r="G292" s="99" t="s">
        <v>172</v>
      </c>
    </row>
    <row r="293" spans="1:7" s="27" customFormat="1" ht="30" x14ac:dyDescent="0.25">
      <c r="A293" s="93" t="str">
        <f>'[1]PLANILHA DE ORÇAMENTO- ANEXO 16'!A296</f>
        <v>7.7.13</v>
      </c>
      <c r="B293" s="90" t="str">
        <f>'[1]PLANILHA DE ORÇAMENTO- ANEXO 16'!B296</f>
        <v>CDHU</v>
      </c>
      <c r="C293" s="90" t="str">
        <f>'[1]PLANILHA DE ORÇAMENTO- ANEXO 16'!C296</f>
        <v>38.04.060</v>
      </c>
      <c r="D293" s="86" t="str">
        <f>'[1]PLANILHA DE ORÇAMENTO- ANEXO 16'!D296</f>
        <v>Eletroduto galvanizado conforme NBR13057 -  1´ com acessórios</v>
      </c>
      <c r="E293" s="90" t="str">
        <f>'[1]PLANILHA DE ORÇAMENTO- ANEXO 16'!E296</f>
        <v>M</v>
      </c>
      <c r="F293" s="101">
        <f>'[1]PLANILHA DE ORÇAMENTO- ANEXO 16'!F296</f>
        <v>30</v>
      </c>
      <c r="G293" s="99" t="s">
        <v>172</v>
      </c>
    </row>
    <row r="294" spans="1:7" s="27" customFormat="1" ht="30" x14ac:dyDescent="0.25">
      <c r="A294" s="93" t="str">
        <f>'[1]PLANILHA DE ORÇAMENTO- ANEXO 16'!A297</f>
        <v>7.7.14</v>
      </c>
      <c r="B294" s="90" t="str">
        <f>'[1]PLANILHA DE ORÇAMENTO- ANEXO 16'!B297</f>
        <v>CDHU</v>
      </c>
      <c r="C294" s="90" t="str">
        <f>'[1]PLANILHA DE ORÇAMENTO- ANEXO 16'!C297</f>
        <v>38.04.080</v>
      </c>
      <c r="D294" s="86" t="str">
        <f>'[1]PLANILHA DE ORÇAMENTO- ANEXO 16'!D297</f>
        <v>Eletroduto galvanizado conforme NBR13057 -  1 1/4´ com acessórios</v>
      </c>
      <c r="E294" s="90" t="str">
        <f>'[1]PLANILHA DE ORÇAMENTO- ANEXO 16'!E297</f>
        <v>M</v>
      </c>
      <c r="F294" s="101">
        <f>'[1]PLANILHA DE ORÇAMENTO- ANEXO 16'!F297</f>
        <v>30</v>
      </c>
      <c r="G294" s="99" t="s">
        <v>172</v>
      </c>
    </row>
    <row r="295" spans="1:7" s="27" customFormat="1" ht="15.75" x14ac:dyDescent="0.25">
      <c r="A295" s="93" t="str">
        <f>'[1]PLANILHA DE ORÇAMENTO- ANEXO 16'!A298</f>
        <v>7.7.15</v>
      </c>
      <c r="B295" s="90" t="str">
        <f>'[1]PLANILHA DE ORÇAMENTO- ANEXO 16'!B298</f>
        <v>CDHU</v>
      </c>
      <c r="C295" s="90" t="str">
        <f>'[1]PLANILHA DE ORÇAMENTO- ANEXO 16'!C298</f>
        <v>40.06.040</v>
      </c>
      <c r="D295" s="86" t="str">
        <f>'[1]PLANILHA DE ORÇAMENTO- ANEXO 16'!D298</f>
        <v>Condulete metálico de 3/4´</v>
      </c>
      <c r="E295" s="90" t="str">
        <f>'[1]PLANILHA DE ORÇAMENTO- ANEXO 16'!E298</f>
        <v>CJ</v>
      </c>
      <c r="F295" s="101">
        <f>'[1]PLANILHA DE ORÇAMENTO- ANEXO 16'!F298</f>
        <v>15</v>
      </c>
      <c r="G295" s="99" t="s">
        <v>172</v>
      </c>
    </row>
    <row r="296" spans="1:7" s="27" customFormat="1" ht="15.75" x14ac:dyDescent="0.25">
      <c r="A296" s="93" t="str">
        <f>'[1]PLANILHA DE ORÇAMENTO- ANEXO 16'!A299</f>
        <v>7.7.16</v>
      </c>
      <c r="B296" s="90" t="str">
        <f>'[1]PLANILHA DE ORÇAMENTO- ANEXO 16'!B299</f>
        <v>CDHU</v>
      </c>
      <c r="C296" s="90" t="str">
        <f>'[1]PLANILHA DE ORÇAMENTO- ANEXO 16'!C299</f>
        <v>40.06.060</v>
      </c>
      <c r="D296" s="86" t="str">
        <f>'[1]PLANILHA DE ORÇAMENTO- ANEXO 16'!D299</f>
        <v>Condulete metálico de 1´</v>
      </c>
      <c r="E296" s="90" t="str">
        <f>'[1]PLANILHA DE ORÇAMENTO- ANEXO 16'!E299</f>
        <v>CJ</v>
      </c>
      <c r="F296" s="101">
        <f>'[1]PLANILHA DE ORÇAMENTO- ANEXO 16'!F299</f>
        <v>12</v>
      </c>
      <c r="G296" s="99" t="s">
        <v>172</v>
      </c>
    </row>
    <row r="297" spans="1:7" s="27" customFormat="1" ht="15.75" x14ac:dyDescent="0.25">
      <c r="A297" s="94" t="str">
        <f>'[1]PLANILHA DE ORÇAMENTO- ANEXO 16'!A300</f>
        <v>7.8</v>
      </c>
      <c r="B297" s="95"/>
      <c r="C297" s="95"/>
      <c r="D297" s="102" t="str">
        <f>'[1]PLANILHA DE ORÇAMENTO- ANEXO 16'!D300</f>
        <v>Iluminação Externa</v>
      </c>
      <c r="E297" s="95"/>
      <c r="F297" s="95"/>
      <c r="G297" s="95"/>
    </row>
    <row r="298" spans="1:7" s="27" customFormat="1" ht="45" x14ac:dyDescent="0.25">
      <c r="A298" s="93" t="str">
        <f>'[1]PLANILHA DE ORÇAMENTO- ANEXO 16'!A301</f>
        <v>7.8.1</v>
      </c>
      <c r="B298" s="90" t="str">
        <f>'[1]PLANILHA DE ORÇAMENTO- ANEXO 16'!B301</f>
        <v>CDHU</v>
      </c>
      <c r="C298" s="90" t="str">
        <f>'[1]PLANILHA DE ORÇAMENTO- ANEXO 16'!C301</f>
        <v>41.31.101</v>
      </c>
      <c r="D298" s="86" t="str">
        <f>'[1]PLANILHA DE ORÇAMENTO- ANEXO 16'!D301</f>
        <v>Projetor LED retangular, potência de 30 W, fluxo luminoso de 2250 a 2400 lm, temperatura cor 6.500 K, bivolt</v>
      </c>
      <c r="E298" s="90" t="str">
        <f>'[1]PLANILHA DE ORÇAMENTO- ANEXO 16'!E301</f>
        <v>UN</v>
      </c>
      <c r="F298" s="101">
        <f>'[1]PLANILHA DE ORÇAMENTO- ANEXO 16'!F301</f>
        <v>5</v>
      </c>
      <c r="G298" s="99" t="s">
        <v>172</v>
      </c>
    </row>
    <row r="299" spans="1:7" s="27" customFormat="1" ht="30" x14ac:dyDescent="0.25">
      <c r="A299" s="93" t="str">
        <f>'[1]PLANILHA DE ORÇAMENTO- ANEXO 16'!A302</f>
        <v>7.8.2</v>
      </c>
      <c r="B299" s="90" t="str">
        <f>'[1]PLANILHA DE ORÇAMENTO- ANEXO 16'!B302</f>
        <v>CDHU</v>
      </c>
      <c r="C299" s="90" t="str">
        <f>'[1]PLANILHA DE ORÇAMENTO- ANEXO 16'!C302</f>
        <v>41.12.210</v>
      </c>
      <c r="D299" s="86" t="str">
        <f>'[1]PLANILHA DE ORÇAMENTO- ANEXO 16'!D302</f>
        <v>Projetor LED modular, fluxo luminoso de 26294 lm, eficiência mínima de 125 l/W - 150 W/200 W</v>
      </c>
      <c r="E299" s="90" t="str">
        <f>'[1]PLANILHA DE ORÇAMENTO- ANEXO 16'!E302</f>
        <v>UN</v>
      </c>
      <c r="F299" s="101">
        <f>'[1]PLANILHA DE ORÇAMENTO- ANEXO 16'!F302</f>
        <v>4</v>
      </c>
      <c r="G299" s="99" t="s">
        <v>172</v>
      </c>
    </row>
    <row r="300" spans="1:7" s="27" customFormat="1" ht="30" x14ac:dyDescent="0.25">
      <c r="A300" s="93" t="str">
        <f>'[1]PLANILHA DE ORÇAMENTO- ANEXO 16'!A303</f>
        <v>7.8.3</v>
      </c>
      <c r="B300" s="90" t="str">
        <f>'[1]PLANILHA DE ORÇAMENTO- ANEXO 16'!B303</f>
        <v>CDHU</v>
      </c>
      <c r="C300" s="90" t="str">
        <f>'[1]PLANILHA DE ORÇAMENTO- ANEXO 16'!C303</f>
        <v>38.04.040</v>
      </c>
      <c r="D300" s="86" t="str">
        <f>'[1]PLANILHA DE ORÇAMENTO- ANEXO 16'!D303</f>
        <v>Eletroduto galvanizado conforme NBR13057 -  3/4´ com acessórios</v>
      </c>
      <c r="E300" s="90" t="str">
        <f>'[1]PLANILHA DE ORÇAMENTO- ANEXO 16'!E303</f>
        <v>M</v>
      </c>
      <c r="F300" s="101">
        <f>'[1]PLANILHA DE ORÇAMENTO- ANEXO 16'!F303</f>
        <v>20</v>
      </c>
      <c r="G300" s="99" t="s">
        <v>172</v>
      </c>
    </row>
    <row r="301" spans="1:7" s="27" customFormat="1" ht="15.75" x14ac:dyDescent="0.25">
      <c r="A301" s="93" t="str">
        <f>'[1]PLANILHA DE ORÇAMENTO- ANEXO 16'!A304</f>
        <v>7.8.4</v>
      </c>
      <c r="B301" s="90" t="str">
        <f>'[1]PLANILHA DE ORÇAMENTO- ANEXO 16'!B304</f>
        <v>CDHU</v>
      </c>
      <c r="C301" s="90" t="str">
        <f>'[1]PLANILHA DE ORÇAMENTO- ANEXO 16'!C304</f>
        <v>40.06.040</v>
      </c>
      <c r="D301" s="86" t="str">
        <f>'[1]PLANILHA DE ORÇAMENTO- ANEXO 16'!D304</f>
        <v>Condulete metálico de 3/4´</v>
      </c>
      <c r="E301" s="90" t="str">
        <f>'[1]PLANILHA DE ORÇAMENTO- ANEXO 16'!E304</f>
        <v>CJ</v>
      </c>
      <c r="F301" s="101">
        <f>'[1]PLANILHA DE ORÇAMENTO- ANEXO 16'!F304</f>
        <v>10</v>
      </c>
      <c r="G301" s="99" t="s">
        <v>172</v>
      </c>
    </row>
    <row r="302" spans="1:7" s="27" customFormat="1" ht="30" x14ac:dyDescent="0.25">
      <c r="A302" s="93" t="str">
        <f>'[1]PLANILHA DE ORÇAMENTO- ANEXO 16'!A305</f>
        <v>7.8.5</v>
      </c>
      <c r="B302" s="90" t="str">
        <f>'[1]PLANILHA DE ORÇAMENTO- ANEXO 16'!B305</f>
        <v>CDHU</v>
      </c>
      <c r="C302" s="90" t="str">
        <f>'[1]PLANILHA DE ORÇAMENTO- ANEXO 16'!C305</f>
        <v>39.02.016</v>
      </c>
      <c r="D302" s="86" t="str">
        <f>'[1]PLANILHA DE ORÇAMENTO- ANEXO 16'!D305</f>
        <v>Cabo de cobre de 2,5 mm², isolamento 750 V - isolação em PVC 70°C</v>
      </c>
      <c r="E302" s="90" t="str">
        <f>'[1]PLANILHA DE ORÇAMENTO- ANEXO 16'!E305</f>
        <v>M</v>
      </c>
      <c r="F302" s="101">
        <f>'[1]PLANILHA DE ORÇAMENTO- ANEXO 16'!F305</f>
        <v>500</v>
      </c>
      <c r="G302" s="99" t="s">
        <v>172</v>
      </c>
    </row>
    <row r="303" spans="1:7" s="27" customFormat="1" ht="30" x14ac:dyDescent="0.25">
      <c r="A303" s="93" t="str">
        <f>'[1]PLANILHA DE ORÇAMENTO- ANEXO 16'!A306</f>
        <v>7.8.6</v>
      </c>
      <c r="B303" s="90" t="str">
        <f>'[1]PLANILHA DE ORÇAMENTO- ANEXO 16'!B306</f>
        <v>CDHU</v>
      </c>
      <c r="C303" s="90" t="str">
        <f>'[1]PLANILHA DE ORÇAMENTO- ANEXO 16'!C306</f>
        <v>39.24.152</v>
      </c>
      <c r="D303" s="86" t="str">
        <f>'[1]PLANILHA DE ORÇAMENTO- ANEXO 16'!D306</f>
        <v>Cabo de cobre flexível de 3 x 2,5 mm², isolamento 500 V - isolação PP 70°C</v>
      </c>
      <c r="E303" s="90" t="str">
        <f>'[1]PLANILHA DE ORÇAMENTO- ANEXO 16'!E306</f>
        <v>M</v>
      </c>
      <c r="F303" s="101">
        <f>'[1]PLANILHA DE ORÇAMENTO- ANEXO 16'!F306</f>
        <v>20</v>
      </c>
      <c r="G303" s="99" t="s">
        <v>172</v>
      </c>
    </row>
    <row r="304" spans="1:7" s="27" customFormat="1" ht="30" x14ac:dyDescent="0.25">
      <c r="A304" s="93" t="str">
        <f>'[1]PLANILHA DE ORÇAMENTO- ANEXO 16'!A307</f>
        <v>7.8.7</v>
      </c>
      <c r="B304" s="90" t="str">
        <f>'[1]PLANILHA DE ORÇAMENTO- ANEXO 16'!B307</f>
        <v>CDHU</v>
      </c>
      <c r="C304" s="90" t="str">
        <f>'[1]PLANILHA DE ORÇAMENTO- ANEXO 16'!C307</f>
        <v>40.11.010</v>
      </c>
      <c r="D304" s="86" t="str">
        <f>'[1]PLANILHA DE ORÇAMENTO- ANEXO 16'!D307</f>
        <v>Relé fotoelétrico 50/60 Hz, 110/220 V, 1200 VA, completo</v>
      </c>
      <c r="E304" s="90" t="str">
        <f>'[1]PLANILHA DE ORÇAMENTO- ANEXO 16'!E307</f>
        <v>UN</v>
      </c>
      <c r="F304" s="101">
        <f>'[1]PLANILHA DE ORÇAMENTO- ANEXO 16'!F307</f>
        <v>9</v>
      </c>
      <c r="G304" s="99" t="s">
        <v>172</v>
      </c>
    </row>
    <row r="305" spans="1:7" s="27" customFormat="1" ht="15.75" x14ac:dyDescent="0.25">
      <c r="A305" s="94" t="str">
        <f>'[1]PLANILHA DE ORÇAMENTO- ANEXO 16'!A308</f>
        <v>7.9</v>
      </c>
      <c r="B305" s="95"/>
      <c r="C305" s="95"/>
      <c r="D305" s="102" t="str">
        <f>'[1]PLANILHA DE ORÇAMENTO- ANEXO 16'!D308</f>
        <v>Sistema de Alarme</v>
      </c>
      <c r="E305" s="95"/>
      <c r="F305" s="95"/>
      <c r="G305" s="95"/>
    </row>
    <row r="306" spans="1:7" s="27" customFormat="1" ht="30" x14ac:dyDescent="0.25">
      <c r="A306" s="93" t="str">
        <f>'[1]PLANILHA DE ORÇAMENTO- ANEXO 16'!A309</f>
        <v>7.9.1</v>
      </c>
      <c r="B306" s="90" t="str">
        <f>'[1]PLANILHA DE ORÇAMENTO- ANEXO 16'!B309</f>
        <v>CDHU</v>
      </c>
      <c r="C306" s="90" t="str">
        <f>'[1]PLANILHA DE ORÇAMENTO- ANEXO 16'!C309</f>
        <v>50.05.270</v>
      </c>
      <c r="D306" s="86" t="str">
        <f>'[1]PLANILHA DE ORÇAMENTO- ANEXO 16'!D309</f>
        <v>Central de detecção e alarme de incêndio completa, autonomia de 1 hora para 12 laços, 220 V/12 V</v>
      </c>
      <c r="E306" s="90" t="str">
        <f>'[1]PLANILHA DE ORÇAMENTO- ANEXO 16'!E309</f>
        <v>UN</v>
      </c>
      <c r="F306" s="101">
        <f>'[1]PLANILHA DE ORÇAMENTO- ANEXO 16'!F309</f>
        <v>2</v>
      </c>
      <c r="G306" s="99" t="s">
        <v>172</v>
      </c>
    </row>
    <row r="307" spans="1:7" s="27" customFormat="1" ht="15.75" x14ac:dyDescent="0.25">
      <c r="A307" s="93" t="str">
        <f>'[1]PLANILHA DE ORÇAMENTO- ANEXO 16'!A310</f>
        <v>7.9.2</v>
      </c>
      <c r="B307" s="90" t="str">
        <f>'[1]PLANILHA DE ORÇAMENTO- ANEXO 16'!B310</f>
        <v>CDHU</v>
      </c>
      <c r="C307" s="90" t="str">
        <f>'[1]PLANILHA DE ORÇAMENTO- ANEXO 16'!C310</f>
        <v>50.05.450</v>
      </c>
      <c r="D307" s="86" t="str">
        <f>'[1]PLANILHA DE ORÇAMENTO- ANEXO 16'!D310</f>
        <v>Acionador manual quebra-vidro endereçável</v>
      </c>
      <c r="E307" s="90" t="str">
        <f>'[1]PLANILHA DE ORÇAMENTO- ANEXO 16'!E310</f>
        <v>UN</v>
      </c>
      <c r="F307" s="101">
        <f>'[1]PLANILHA DE ORÇAMENTO- ANEXO 16'!F310</f>
        <v>4</v>
      </c>
      <c r="G307" s="99" t="s">
        <v>172</v>
      </c>
    </row>
    <row r="308" spans="1:7" s="27" customFormat="1" ht="15.75" x14ac:dyDescent="0.25">
      <c r="A308" s="93" t="str">
        <f>'[1]PLANILHA DE ORÇAMENTO- ANEXO 16'!A311</f>
        <v>7.9.3</v>
      </c>
      <c r="B308" s="90" t="str">
        <f>'[1]PLANILHA DE ORÇAMENTO- ANEXO 16'!B311</f>
        <v>CDHU</v>
      </c>
      <c r="C308" s="90" t="str">
        <f>'[1]PLANILHA DE ORÇAMENTO- ANEXO 16'!C311</f>
        <v>50.05.280</v>
      </c>
      <c r="D308" s="86" t="str">
        <f>'[1]PLANILHA DE ORÇAMENTO- ANEXO 16'!D311</f>
        <v>Sirene tipo corneta de 12 V</v>
      </c>
      <c r="E308" s="90" t="str">
        <f>'[1]PLANILHA DE ORÇAMENTO- ANEXO 16'!E311</f>
        <v>UN</v>
      </c>
      <c r="F308" s="101">
        <f>'[1]PLANILHA DE ORÇAMENTO- ANEXO 16'!F311</f>
        <v>3</v>
      </c>
      <c r="G308" s="99" t="s">
        <v>172</v>
      </c>
    </row>
    <row r="309" spans="1:7" s="27" customFormat="1" ht="15.75" x14ac:dyDescent="0.25">
      <c r="A309" s="93" t="str">
        <f>'[1]PLANILHA DE ORÇAMENTO- ANEXO 16'!A312</f>
        <v>7.9.4</v>
      </c>
      <c r="B309" s="90" t="str">
        <f>'[1]PLANILHA DE ORÇAMENTO- ANEXO 16'!B312</f>
        <v>CDHU</v>
      </c>
      <c r="C309" s="90" t="str">
        <f>'[1]PLANILHA DE ORÇAMENTO- ANEXO 16'!C312</f>
        <v>50.05.430</v>
      </c>
      <c r="D309" s="86" t="str">
        <f>'[1]PLANILHA DE ORÇAMENTO- ANEXO 16'!D312</f>
        <v>Detector óptico de fumaça com base endereçável</v>
      </c>
      <c r="E309" s="90" t="str">
        <f>'[1]PLANILHA DE ORÇAMENTO- ANEXO 16'!E312</f>
        <v>UN</v>
      </c>
      <c r="F309" s="101">
        <f>'[1]PLANILHA DE ORÇAMENTO- ANEXO 16'!F312</f>
        <v>10</v>
      </c>
      <c r="G309" s="99" t="s">
        <v>172</v>
      </c>
    </row>
    <row r="310" spans="1:7" s="27" customFormat="1" ht="45" x14ac:dyDescent="0.25">
      <c r="A310" s="93" t="str">
        <f>'[1]PLANILHA DE ORÇAMENTO- ANEXO 16'!A313</f>
        <v>7.9.5</v>
      </c>
      <c r="B310" s="90" t="str">
        <f>'[1]PLANILHA DE ORÇAMENTO- ANEXO 16'!B313</f>
        <v>CDHU</v>
      </c>
      <c r="C310" s="90" t="str">
        <f>'[1]PLANILHA DE ORÇAMENTO- ANEXO 16'!C313</f>
        <v>39.12.530</v>
      </c>
      <c r="D310" s="86" t="str">
        <f>'[1]PLANILHA DE ORÇAMENTO- ANEXO 16'!D313</f>
        <v>Cabo de cobre flexível blindado de 2 x 2,5 mm², isolamento 600V, isolação em VC/E 105°C - para detecção de incêndio</v>
      </c>
      <c r="E310" s="90" t="str">
        <f>'[1]PLANILHA DE ORÇAMENTO- ANEXO 16'!E313</f>
        <v>M</v>
      </c>
      <c r="F310" s="101">
        <f>'[1]PLANILHA DE ORÇAMENTO- ANEXO 16'!F313</f>
        <v>600</v>
      </c>
      <c r="G310" s="99" t="s">
        <v>172</v>
      </c>
    </row>
    <row r="311" spans="1:7" s="27" customFormat="1" ht="30" x14ac:dyDescent="0.25">
      <c r="A311" s="93" t="str">
        <f>'[1]PLANILHA DE ORÇAMENTO- ANEXO 16'!A314</f>
        <v>7.9.6</v>
      </c>
      <c r="B311" s="90" t="str">
        <f>'[1]PLANILHA DE ORÇAMENTO- ANEXO 16'!B314</f>
        <v>CDHU</v>
      </c>
      <c r="C311" s="90" t="str">
        <f>'[1]PLANILHA DE ORÇAMENTO- ANEXO 16'!C314</f>
        <v>38.19.030</v>
      </c>
      <c r="D311" s="86" t="str">
        <f>'[1]PLANILHA DE ORÇAMENTO- ANEXO 16'!D314</f>
        <v>Eletroduto de PVC corrugado flexível leve, diâmetro externo de 25 mm</v>
      </c>
      <c r="E311" s="90" t="str">
        <f>'[1]PLANILHA DE ORÇAMENTO- ANEXO 16'!E314</f>
        <v>M</v>
      </c>
      <c r="F311" s="101">
        <f>'[1]PLANILHA DE ORÇAMENTO- ANEXO 16'!F314</f>
        <v>30</v>
      </c>
      <c r="G311" s="99" t="s">
        <v>172</v>
      </c>
    </row>
    <row r="312" spans="1:7" s="27" customFormat="1" ht="30" x14ac:dyDescent="0.25">
      <c r="A312" s="93" t="str">
        <f>'[1]PLANILHA DE ORÇAMENTO- ANEXO 16'!A315</f>
        <v>7.9.7</v>
      </c>
      <c r="B312" s="90" t="str">
        <f>'[1]PLANILHA DE ORÇAMENTO- ANEXO 16'!B315</f>
        <v>CDHU</v>
      </c>
      <c r="C312" s="90" t="str">
        <f>'[1]PLANILHA DE ORÇAMENTO- ANEXO 16'!C315</f>
        <v>38.04.040</v>
      </c>
      <c r="D312" s="86" t="str">
        <f>'[1]PLANILHA DE ORÇAMENTO- ANEXO 16'!D315</f>
        <v>Eletroduto galvanizado conforme NBR13057 -  3/4´ com acessórios</v>
      </c>
      <c r="E312" s="90" t="str">
        <f>'[1]PLANILHA DE ORÇAMENTO- ANEXO 16'!E315</f>
        <v>M</v>
      </c>
      <c r="F312" s="101">
        <f>'[1]PLANILHA DE ORÇAMENTO- ANEXO 16'!F315</f>
        <v>50</v>
      </c>
      <c r="G312" s="99" t="s">
        <v>172</v>
      </c>
    </row>
    <row r="313" spans="1:7" s="27" customFormat="1" ht="30" x14ac:dyDescent="0.25">
      <c r="A313" s="93" t="str">
        <f>'[1]PLANILHA DE ORÇAMENTO- ANEXO 16'!A316</f>
        <v>7.9.8</v>
      </c>
      <c r="B313" s="90" t="str">
        <f>'[1]PLANILHA DE ORÇAMENTO- ANEXO 16'!B316</f>
        <v>CDHU</v>
      </c>
      <c r="C313" s="90" t="str">
        <f>'[1]PLANILHA DE ORÇAMENTO- ANEXO 16'!C316</f>
        <v>38.04.060</v>
      </c>
      <c r="D313" s="86" t="str">
        <f>'[1]PLANILHA DE ORÇAMENTO- ANEXO 16'!D316</f>
        <v>Eletroduto galvanizado conforme NBR13057 -  1´ com acessórios</v>
      </c>
      <c r="E313" s="90" t="str">
        <f>'[1]PLANILHA DE ORÇAMENTO- ANEXO 16'!E316</f>
        <v>M</v>
      </c>
      <c r="F313" s="101">
        <f>'[1]PLANILHA DE ORÇAMENTO- ANEXO 16'!F316</f>
        <v>35</v>
      </c>
      <c r="G313" s="99" t="s">
        <v>172</v>
      </c>
    </row>
    <row r="314" spans="1:7" s="27" customFormat="1" ht="30" x14ac:dyDescent="0.25">
      <c r="A314" s="93" t="str">
        <f>'[1]PLANILHA DE ORÇAMENTO- ANEXO 16'!A317</f>
        <v>7.9.9</v>
      </c>
      <c r="B314" s="90" t="str">
        <f>'[1]PLANILHA DE ORÇAMENTO- ANEXO 16'!B317</f>
        <v>CDHU</v>
      </c>
      <c r="C314" s="90" t="str">
        <f>'[1]PLANILHA DE ORÇAMENTO- ANEXO 16'!C317</f>
        <v>38.04.080</v>
      </c>
      <c r="D314" s="86" t="str">
        <f>'[1]PLANILHA DE ORÇAMENTO- ANEXO 16'!D317</f>
        <v>Eletroduto galvanizado conforme NBR13057 -  1 1/4´ com acessórios</v>
      </c>
      <c r="E314" s="90" t="str">
        <f>'[1]PLANILHA DE ORÇAMENTO- ANEXO 16'!E317</f>
        <v>M</v>
      </c>
      <c r="F314" s="101">
        <f>'[1]PLANILHA DE ORÇAMENTO- ANEXO 16'!F317</f>
        <v>25</v>
      </c>
      <c r="G314" s="99" t="s">
        <v>172</v>
      </c>
    </row>
    <row r="315" spans="1:7" s="27" customFormat="1" ht="30" x14ac:dyDescent="0.25">
      <c r="A315" s="93" t="str">
        <f>'[1]PLANILHA DE ORÇAMENTO- ANEXO 16'!A318</f>
        <v>7.9.10</v>
      </c>
      <c r="B315" s="90" t="str">
        <f>'[1]PLANILHA DE ORÇAMENTO- ANEXO 16'!B318</f>
        <v>CDHU</v>
      </c>
      <c r="C315" s="90" t="str">
        <f>'[1]PLANILHA DE ORÇAMENTO- ANEXO 16'!C318</f>
        <v>38.04.120</v>
      </c>
      <c r="D315" s="86" t="str">
        <f>'[1]PLANILHA DE ORÇAMENTO- ANEXO 16'!D318</f>
        <v>Eletroduto galvanizado conforme NBR13057 -  2´ com acessórios</v>
      </c>
      <c r="E315" s="90" t="str">
        <f>'[1]PLANILHA DE ORÇAMENTO- ANEXO 16'!E318</f>
        <v>M</v>
      </c>
      <c r="F315" s="101">
        <f>'[1]PLANILHA DE ORÇAMENTO- ANEXO 16'!F318</f>
        <v>50</v>
      </c>
      <c r="G315" s="99" t="s">
        <v>172</v>
      </c>
    </row>
    <row r="316" spans="1:7" s="27" customFormat="1" ht="15.75" x14ac:dyDescent="0.25">
      <c r="A316" s="93" t="str">
        <f>'[1]PLANILHA DE ORÇAMENTO- ANEXO 16'!A319</f>
        <v>7.9.11</v>
      </c>
      <c r="B316" s="90" t="str">
        <f>'[1]PLANILHA DE ORÇAMENTO- ANEXO 16'!B319</f>
        <v>CDHU</v>
      </c>
      <c r="C316" s="90" t="str">
        <f>'[1]PLANILHA DE ORÇAMENTO- ANEXO 16'!C319</f>
        <v>38.15.010</v>
      </c>
      <c r="D316" s="86" t="str">
        <f>'[1]PLANILHA DE ORÇAMENTO- ANEXO 16'!D319</f>
        <v>Eletroduto metálico flexível com capa em PVC de 3/4´</v>
      </c>
      <c r="E316" s="90" t="str">
        <f>'[1]PLANILHA DE ORÇAMENTO- ANEXO 16'!E319</f>
        <v>M</v>
      </c>
      <c r="F316" s="101">
        <f>'[1]PLANILHA DE ORÇAMENTO- ANEXO 16'!F319</f>
        <v>5</v>
      </c>
      <c r="G316" s="99" t="s">
        <v>172</v>
      </c>
    </row>
    <row r="317" spans="1:7" s="27" customFormat="1" ht="15.75" x14ac:dyDescent="0.25">
      <c r="A317" s="93" t="str">
        <f>'[1]PLANILHA DE ORÇAMENTO- ANEXO 16'!A320</f>
        <v>7.9.12</v>
      </c>
      <c r="B317" s="90" t="str">
        <f>'[1]PLANILHA DE ORÇAMENTO- ANEXO 16'!B320</f>
        <v>CDHU</v>
      </c>
      <c r="C317" s="90" t="str">
        <f>'[1]PLANILHA DE ORÇAMENTO- ANEXO 16'!C320</f>
        <v>38.15.020</v>
      </c>
      <c r="D317" s="86" t="str">
        <f>'[1]PLANILHA DE ORÇAMENTO- ANEXO 16'!D320</f>
        <v>Eletroduto metálico flexível com capa em PVC de 1´</v>
      </c>
      <c r="E317" s="90" t="str">
        <f>'[1]PLANILHA DE ORÇAMENTO- ANEXO 16'!E320</f>
        <v>M</v>
      </c>
      <c r="F317" s="101">
        <f>'[1]PLANILHA DE ORÇAMENTO- ANEXO 16'!F320</f>
        <v>5</v>
      </c>
      <c r="G317" s="99" t="s">
        <v>172</v>
      </c>
    </row>
    <row r="318" spans="1:7" s="27" customFormat="1" ht="15.75" x14ac:dyDescent="0.25">
      <c r="A318" s="93" t="str">
        <f>'[1]PLANILHA DE ORÇAMENTO- ANEXO 16'!A321</f>
        <v>7.9.13</v>
      </c>
      <c r="B318" s="90" t="str">
        <f>'[1]PLANILHA DE ORÇAMENTO- ANEXO 16'!B321</f>
        <v>CDHU</v>
      </c>
      <c r="C318" s="90" t="str">
        <f>'[1]PLANILHA DE ORÇAMENTO- ANEXO 16'!C321</f>
        <v>38.15.040</v>
      </c>
      <c r="D318" s="86" t="str">
        <f>'[1]PLANILHA DE ORÇAMENTO- ANEXO 16'!D321</f>
        <v>Eletroduto metálico flexível com capa em PVC de 2´</v>
      </c>
      <c r="E318" s="90" t="str">
        <f>'[1]PLANILHA DE ORÇAMENTO- ANEXO 16'!E321</f>
        <v>M</v>
      </c>
      <c r="F318" s="101">
        <f>'[1]PLANILHA DE ORÇAMENTO- ANEXO 16'!F321</f>
        <v>10</v>
      </c>
      <c r="G318" s="99" t="s">
        <v>172</v>
      </c>
    </row>
    <row r="319" spans="1:7" s="27" customFormat="1" ht="15.75" x14ac:dyDescent="0.25">
      <c r="A319" s="93" t="str">
        <f>'[1]PLANILHA DE ORÇAMENTO- ANEXO 16'!A322</f>
        <v>7.9.14</v>
      </c>
      <c r="B319" s="90" t="str">
        <f>'[1]PLANILHA DE ORÇAMENTO- ANEXO 16'!B322</f>
        <v>CDHU</v>
      </c>
      <c r="C319" s="90" t="str">
        <f>'[1]PLANILHA DE ORÇAMENTO- ANEXO 16'!C322</f>
        <v>40.06.040</v>
      </c>
      <c r="D319" s="86" t="str">
        <f>'[1]PLANILHA DE ORÇAMENTO- ANEXO 16'!D322</f>
        <v>Condulete metálico de 3/4´</v>
      </c>
      <c r="E319" s="90" t="str">
        <f>'[1]PLANILHA DE ORÇAMENTO- ANEXO 16'!E322</f>
        <v>CJ</v>
      </c>
      <c r="F319" s="101">
        <f>'[1]PLANILHA DE ORÇAMENTO- ANEXO 16'!F322</f>
        <v>30</v>
      </c>
      <c r="G319" s="99" t="s">
        <v>172</v>
      </c>
    </row>
    <row r="320" spans="1:7" s="27" customFormat="1" ht="15.75" x14ac:dyDescent="0.25">
      <c r="A320" s="93" t="str">
        <f>'[1]PLANILHA DE ORÇAMENTO- ANEXO 16'!A323</f>
        <v>7.9.15</v>
      </c>
      <c r="B320" s="90" t="str">
        <f>'[1]PLANILHA DE ORÇAMENTO- ANEXO 16'!B323</f>
        <v>CDHU</v>
      </c>
      <c r="C320" s="90" t="str">
        <f>'[1]PLANILHA DE ORÇAMENTO- ANEXO 16'!C323</f>
        <v>40.06.060</v>
      </c>
      <c r="D320" s="86" t="str">
        <f>'[1]PLANILHA DE ORÇAMENTO- ANEXO 16'!D323</f>
        <v>Condulete metálico de 1´</v>
      </c>
      <c r="E320" s="90" t="str">
        <f>'[1]PLANILHA DE ORÇAMENTO- ANEXO 16'!E323</f>
        <v>CJ</v>
      </c>
      <c r="F320" s="101">
        <f>'[1]PLANILHA DE ORÇAMENTO- ANEXO 16'!F323</f>
        <v>12</v>
      </c>
      <c r="G320" s="99" t="s">
        <v>172</v>
      </c>
    </row>
    <row r="321" spans="1:7" s="27" customFormat="1" ht="15.75" x14ac:dyDescent="0.25">
      <c r="A321" s="93" t="str">
        <f>'[1]PLANILHA DE ORÇAMENTO- ANEXO 16'!A324</f>
        <v>7.9.16</v>
      </c>
      <c r="B321" s="90" t="str">
        <f>'[1]PLANILHA DE ORÇAMENTO- ANEXO 16'!B324</f>
        <v>CDHU</v>
      </c>
      <c r="C321" s="90" t="str">
        <f>'[1]PLANILHA DE ORÇAMENTO- ANEXO 16'!C324</f>
        <v>40.06.080</v>
      </c>
      <c r="D321" s="86" t="str">
        <f>'[1]PLANILHA DE ORÇAMENTO- ANEXO 16'!D324</f>
        <v>Condulete metálico de 1 1/4´</v>
      </c>
      <c r="E321" s="90" t="str">
        <f>'[1]PLANILHA DE ORÇAMENTO- ANEXO 16'!E324</f>
        <v>CJ</v>
      </c>
      <c r="F321" s="101">
        <f>'[1]PLANILHA DE ORÇAMENTO- ANEXO 16'!F324</f>
        <v>10</v>
      </c>
      <c r="G321" s="99" t="s">
        <v>172</v>
      </c>
    </row>
    <row r="322" spans="1:7" s="27" customFormat="1" ht="15.75" x14ac:dyDescent="0.25">
      <c r="A322" s="93" t="str">
        <f>'[1]PLANILHA DE ORÇAMENTO- ANEXO 16'!A325</f>
        <v>7.9.17</v>
      </c>
      <c r="B322" s="90" t="str">
        <f>'[1]PLANILHA DE ORÇAMENTO- ANEXO 16'!B325</f>
        <v>CDHU</v>
      </c>
      <c r="C322" s="90" t="str">
        <f>'[1]PLANILHA DE ORÇAMENTO- ANEXO 16'!C325</f>
        <v>40.06.120</v>
      </c>
      <c r="D322" s="86" t="str">
        <f>'[1]PLANILHA DE ORÇAMENTO- ANEXO 16'!D325</f>
        <v>Condulete metálico de 2´</v>
      </c>
      <c r="E322" s="90" t="str">
        <f>'[1]PLANILHA DE ORÇAMENTO- ANEXO 16'!E325</f>
        <v>CJ</v>
      </c>
      <c r="F322" s="101">
        <f>'[1]PLANILHA DE ORÇAMENTO- ANEXO 16'!F325</f>
        <v>20</v>
      </c>
      <c r="G322" s="99" t="s">
        <v>172</v>
      </c>
    </row>
    <row r="323" spans="1:7" s="27" customFormat="1" ht="15.75" x14ac:dyDescent="0.25">
      <c r="A323" s="93" t="str">
        <f>'[1]PLANILHA DE ORÇAMENTO- ANEXO 16'!A326</f>
        <v>7.9.18</v>
      </c>
      <c r="B323" s="90" t="str">
        <f>'[1]PLANILHA DE ORÇAMENTO- ANEXO 16'!B326</f>
        <v>CDHU</v>
      </c>
      <c r="C323" s="90" t="str">
        <f>'[1]PLANILHA DE ORÇAMENTO- ANEXO 16'!C326</f>
        <v>40.04.450</v>
      </c>
      <c r="D323" s="86" t="str">
        <f>'[1]PLANILHA DE ORÇAMENTO- ANEXO 16'!D326</f>
        <v>Tomada 2P+T de 10 A - 250 V, completa</v>
      </c>
      <c r="E323" s="90" t="str">
        <f>'[1]PLANILHA DE ORÇAMENTO- ANEXO 16'!E326</f>
        <v>CJ</v>
      </c>
      <c r="F323" s="101">
        <f>'[1]PLANILHA DE ORÇAMENTO- ANEXO 16'!F326</f>
        <v>1</v>
      </c>
      <c r="G323" s="99" t="s">
        <v>172</v>
      </c>
    </row>
    <row r="324" spans="1:7" s="27" customFormat="1" ht="15.75" x14ac:dyDescent="0.25">
      <c r="A324" s="94" t="str">
        <f>'[1]PLANILHA DE ORÇAMENTO- ANEXO 16'!A327</f>
        <v>7.10</v>
      </c>
      <c r="B324" s="95"/>
      <c r="C324" s="95"/>
      <c r="D324" s="102" t="str">
        <f>'[1]PLANILHA DE ORÇAMENTO- ANEXO 16'!D327</f>
        <v>Telefone / Dados (VDI)</v>
      </c>
      <c r="E324" s="95"/>
      <c r="F324" s="95"/>
      <c r="G324" s="95"/>
    </row>
    <row r="325" spans="1:7" s="27" customFormat="1" ht="30" x14ac:dyDescent="0.25">
      <c r="A325" s="93" t="str">
        <f>'[1]PLANILHA DE ORÇAMENTO- ANEXO 16'!A328</f>
        <v>7.10.1</v>
      </c>
      <c r="B325" s="90" t="str">
        <f>'[1]PLANILHA DE ORÇAMENTO- ANEXO 16'!B328</f>
        <v>CDHU</v>
      </c>
      <c r="C325" s="90" t="str">
        <f>'[1]PLANILHA DE ORÇAMENTO- ANEXO 16'!C328</f>
        <v>39.11.090</v>
      </c>
      <c r="D325" s="86" t="str">
        <f>'[1]PLANILHA DE ORÇAMENTO- ANEXO 16'!D328</f>
        <v>Fio telefônico tipo FI-60, para ligação de aparelhos telefônicos</v>
      </c>
      <c r="E325" s="90" t="str">
        <f>'[1]PLANILHA DE ORÇAMENTO- ANEXO 16'!E328</f>
        <v>M</v>
      </c>
      <c r="F325" s="101">
        <f>'[1]PLANILHA DE ORÇAMENTO- ANEXO 16'!F328</f>
        <v>150</v>
      </c>
      <c r="G325" s="99" t="s">
        <v>172</v>
      </c>
    </row>
    <row r="326" spans="1:7" s="27" customFormat="1" ht="30" x14ac:dyDescent="0.25">
      <c r="A326" s="93" t="str">
        <f>'[1]PLANILHA DE ORÇAMENTO- ANEXO 16'!A329</f>
        <v>7.10.2</v>
      </c>
      <c r="B326" s="90" t="str">
        <f>'[1]PLANILHA DE ORÇAMENTO- ANEXO 16'!B329</f>
        <v>CDHU</v>
      </c>
      <c r="C326" s="90" t="str">
        <f>'[1]PLANILHA DE ORÇAMENTO- ANEXO 16'!C329</f>
        <v>38.04.100</v>
      </c>
      <c r="D326" s="86" t="str">
        <f>'[1]PLANILHA DE ORÇAMENTO- ANEXO 16'!D329</f>
        <v>Eletroduto galvanizado conforme NBR13057 -  1 1/2´ com acessórios</v>
      </c>
      <c r="E326" s="90" t="str">
        <f>'[1]PLANILHA DE ORÇAMENTO- ANEXO 16'!E329</f>
        <v>M</v>
      </c>
      <c r="F326" s="101">
        <f>'[1]PLANILHA DE ORÇAMENTO- ANEXO 16'!F329</f>
        <v>10</v>
      </c>
      <c r="G326" s="99" t="s">
        <v>172</v>
      </c>
    </row>
    <row r="327" spans="1:7" s="27" customFormat="1" ht="15.75" x14ac:dyDescent="0.25">
      <c r="A327" s="93" t="str">
        <f>'[1]PLANILHA DE ORÇAMENTO- ANEXO 16'!A330</f>
        <v>7.10.3</v>
      </c>
      <c r="B327" s="90" t="str">
        <f>'[1]PLANILHA DE ORÇAMENTO- ANEXO 16'!B330</f>
        <v>CDHU</v>
      </c>
      <c r="C327" s="90" t="str">
        <f>'[1]PLANILHA DE ORÇAMENTO- ANEXO 16'!C330</f>
        <v>40.06.100</v>
      </c>
      <c r="D327" s="86" t="str">
        <f>'[1]PLANILHA DE ORÇAMENTO- ANEXO 16'!D330</f>
        <v>Condulete metálico de 1 1/2´</v>
      </c>
      <c r="E327" s="90" t="str">
        <f>'[1]PLANILHA DE ORÇAMENTO- ANEXO 16'!E330</f>
        <v>CJ</v>
      </c>
      <c r="F327" s="101">
        <f>'[1]PLANILHA DE ORÇAMENTO- ANEXO 16'!F330</f>
        <v>6</v>
      </c>
      <c r="G327" s="99" t="s">
        <v>172</v>
      </c>
    </row>
    <row r="328" spans="1:7" s="27" customFormat="1" ht="30" x14ac:dyDescent="0.25">
      <c r="A328" s="93" t="str">
        <f>'[1]PLANILHA DE ORÇAMENTO- ANEXO 16'!A331</f>
        <v>7.10.4</v>
      </c>
      <c r="B328" s="90" t="str">
        <f>'[1]PLANILHA DE ORÇAMENTO- ANEXO 16'!B331</f>
        <v>CDHU</v>
      </c>
      <c r="C328" s="90" t="str">
        <f>'[1]PLANILHA DE ORÇAMENTO- ANEXO 16'!C331</f>
        <v>38.07.300</v>
      </c>
      <c r="D328" s="86" t="str">
        <f>'[1]PLANILHA DE ORÇAMENTO- ANEXO 16'!D331</f>
        <v>Perfilado perfurado 38 x 38 mm em chapa 14 pré-zincada, com acessórios</v>
      </c>
      <c r="E328" s="90" t="str">
        <f>'[1]PLANILHA DE ORÇAMENTO- ANEXO 16'!E331</f>
        <v>M</v>
      </c>
      <c r="F328" s="101">
        <f>'[1]PLANILHA DE ORÇAMENTO- ANEXO 16'!F331</f>
        <v>10</v>
      </c>
      <c r="G328" s="99" t="s">
        <v>172</v>
      </c>
    </row>
    <row r="329" spans="1:7" s="27" customFormat="1" ht="30" x14ac:dyDescent="0.25">
      <c r="A329" s="93" t="str">
        <f>'[1]PLANILHA DE ORÇAMENTO- ANEXO 16'!A332</f>
        <v>7.10.5</v>
      </c>
      <c r="B329" s="90" t="str">
        <f>'[1]PLANILHA DE ORÇAMENTO- ANEXO 16'!B332</f>
        <v>CDHU</v>
      </c>
      <c r="C329" s="90" t="str">
        <f>'[1]PLANILHA DE ORÇAMENTO- ANEXO 16'!C332</f>
        <v>38.19.030</v>
      </c>
      <c r="D329" s="86" t="str">
        <f>'[1]PLANILHA DE ORÇAMENTO- ANEXO 16'!D332</f>
        <v>Eletroduto de PVC corrugado flexível leve, diâmetro externo de 25 mm</v>
      </c>
      <c r="E329" s="90" t="str">
        <f>'[1]PLANILHA DE ORÇAMENTO- ANEXO 16'!E332</f>
        <v>M</v>
      </c>
      <c r="F329" s="101">
        <f>'[1]PLANILHA DE ORÇAMENTO- ANEXO 16'!F332</f>
        <v>30</v>
      </c>
      <c r="G329" s="99" t="s">
        <v>172</v>
      </c>
    </row>
    <row r="330" spans="1:7" s="27" customFormat="1" ht="30" x14ac:dyDescent="0.25">
      <c r="A330" s="93" t="str">
        <f>'[1]PLANILHA DE ORÇAMENTO- ANEXO 16'!A333</f>
        <v>7.10.6</v>
      </c>
      <c r="B330" s="90" t="str">
        <f>'[1]PLANILHA DE ORÇAMENTO- ANEXO 16'!B333</f>
        <v>CDHU</v>
      </c>
      <c r="C330" s="90" t="str">
        <f>'[1]PLANILHA DE ORÇAMENTO- ANEXO 16'!C333</f>
        <v>38.01.060</v>
      </c>
      <c r="D330" s="86" t="str">
        <f>'[1]PLANILHA DE ORÇAMENTO- ANEXO 16'!D333</f>
        <v>Eletroduto de PVC rígido roscável de 1´ - com acessórios</v>
      </c>
      <c r="E330" s="90" t="str">
        <f>'[1]PLANILHA DE ORÇAMENTO- ANEXO 16'!E333</f>
        <v>M</v>
      </c>
      <c r="F330" s="101">
        <f>'[1]PLANILHA DE ORÇAMENTO- ANEXO 16'!F333</f>
        <v>30</v>
      </c>
      <c r="G330" s="99" t="s">
        <v>172</v>
      </c>
    </row>
    <row r="331" spans="1:7" s="27" customFormat="1" ht="30" x14ac:dyDescent="0.25">
      <c r="A331" s="93" t="str">
        <f>'[1]PLANILHA DE ORÇAMENTO- ANEXO 16'!A334</f>
        <v>7.10.7</v>
      </c>
      <c r="B331" s="90" t="str">
        <f>'[1]PLANILHA DE ORÇAMENTO- ANEXO 16'!B334</f>
        <v>CDHU</v>
      </c>
      <c r="C331" s="90" t="str">
        <f>'[1]PLANILHA DE ORÇAMENTO- ANEXO 16'!C334</f>
        <v>38.01.080</v>
      </c>
      <c r="D331" s="86" t="str">
        <f>'[1]PLANILHA DE ORÇAMENTO- ANEXO 16'!D334</f>
        <v>Eletroduto de PVC rígido roscável de 1 1/4´ - com acessórios</v>
      </c>
      <c r="E331" s="90" t="str">
        <f>'[1]PLANILHA DE ORÇAMENTO- ANEXO 16'!E334</f>
        <v>M</v>
      </c>
      <c r="F331" s="101">
        <f>'[1]PLANILHA DE ORÇAMENTO- ANEXO 16'!F334</f>
        <v>30</v>
      </c>
      <c r="G331" s="99" t="s">
        <v>172</v>
      </c>
    </row>
    <row r="332" spans="1:7" s="27" customFormat="1" ht="30" x14ac:dyDescent="0.25">
      <c r="A332" s="93" t="str">
        <f>'[1]PLANILHA DE ORÇAMENTO- ANEXO 16'!A335</f>
        <v>7.10.8</v>
      </c>
      <c r="B332" s="90" t="str">
        <f>'[1]PLANILHA DE ORÇAMENTO- ANEXO 16'!B335</f>
        <v>CDHU</v>
      </c>
      <c r="C332" s="90" t="str">
        <f>'[1]PLANILHA DE ORÇAMENTO- ANEXO 16'!C335</f>
        <v>40.02.080</v>
      </c>
      <c r="D332" s="86" t="str">
        <f>'[1]PLANILHA DE ORÇAMENTO- ANEXO 16'!D335</f>
        <v>Caixa de passagem em chapa, com tampa parafusada, 300 x 300 x 120 mm</v>
      </c>
      <c r="E332" s="90" t="str">
        <f>'[1]PLANILHA DE ORÇAMENTO- ANEXO 16'!E335</f>
        <v>UN</v>
      </c>
      <c r="F332" s="101">
        <f>'[1]PLANILHA DE ORÇAMENTO- ANEXO 16'!F335</f>
        <v>3</v>
      </c>
      <c r="G332" s="99" t="s">
        <v>172</v>
      </c>
    </row>
    <row r="333" spans="1:7" s="27" customFormat="1" ht="15.75" x14ac:dyDescent="0.25">
      <c r="A333" s="93" t="str">
        <f>'[1]PLANILHA DE ORÇAMENTO- ANEXO 16'!A336</f>
        <v>7.10.9</v>
      </c>
      <c r="B333" s="90" t="str">
        <f>'[1]PLANILHA DE ORÇAMENTO- ANEXO 16'!B336</f>
        <v>CDHU</v>
      </c>
      <c r="C333" s="90" t="str">
        <f>'[1]PLANILHA DE ORÇAMENTO- ANEXO 16'!C336</f>
        <v>40.01.020</v>
      </c>
      <c r="D333" s="86" t="str">
        <f>'[1]PLANILHA DE ORÇAMENTO- ANEXO 16'!D336</f>
        <v>Caixa de ferro estampada 4´ x 2´</v>
      </c>
      <c r="E333" s="90" t="str">
        <f>'[1]PLANILHA DE ORÇAMENTO- ANEXO 16'!E336</f>
        <v>UN</v>
      </c>
      <c r="F333" s="101">
        <f>'[1]PLANILHA DE ORÇAMENTO- ANEXO 16'!F336</f>
        <v>7</v>
      </c>
      <c r="G333" s="99" t="s">
        <v>172</v>
      </c>
    </row>
    <row r="334" spans="1:7" s="27" customFormat="1" ht="30" x14ac:dyDescent="0.25">
      <c r="A334" s="93" t="str">
        <f>'[1]PLANILHA DE ORÇAMENTO- ANEXO 16'!A337</f>
        <v>7.10.10</v>
      </c>
      <c r="B334" s="90" t="str">
        <f>'[1]PLANILHA DE ORÇAMENTO- ANEXO 16'!B337</f>
        <v>CDHU</v>
      </c>
      <c r="C334" s="90" t="str">
        <f>'[1]PLANILHA DE ORÇAMENTO- ANEXO 16'!C337</f>
        <v>40.04.080</v>
      </c>
      <c r="D334" s="86" t="str">
        <f>'[1]PLANILHA DE ORÇAMENTO- ANEXO 16'!D337</f>
        <v>Tomada para telefone 4P, padrão TELEBRÁS, com placa</v>
      </c>
      <c r="E334" s="90" t="str">
        <f>'[1]PLANILHA DE ORÇAMENTO- ANEXO 16'!E337</f>
        <v>CJ</v>
      </c>
      <c r="F334" s="101">
        <f>'[1]PLANILHA DE ORÇAMENTO- ANEXO 16'!F337</f>
        <v>7</v>
      </c>
      <c r="G334" s="99" t="s">
        <v>172</v>
      </c>
    </row>
    <row r="335" spans="1:7" s="27" customFormat="1" ht="15.75" x14ac:dyDescent="0.25">
      <c r="A335" s="94" t="str">
        <f>'[1]PLANILHA DE ORÇAMENTO- ANEXO 16'!A338</f>
        <v>7.11</v>
      </c>
      <c r="B335" s="95"/>
      <c r="C335" s="95"/>
      <c r="D335" s="102" t="str">
        <f>'[1]PLANILHA DE ORÇAMENTO- ANEXO 16'!D338</f>
        <v>Aterramento</v>
      </c>
      <c r="E335" s="95"/>
      <c r="F335" s="95"/>
      <c r="G335" s="95"/>
    </row>
    <row r="336" spans="1:7" s="27" customFormat="1" ht="27.75" customHeight="1" x14ac:dyDescent="0.25">
      <c r="A336" s="93" t="str">
        <f>'[1]PLANILHA DE ORÇAMENTO- ANEXO 16'!A339</f>
        <v>7.11.1</v>
      </c>
      <c r="B336" s="90" t="str">
        <f>'[1]PLANILHA DE ORÇAMENTO- ANEXO 16'!B339</f>
        <v>CDHU</v>
      </c>
      <c r="C336" s="90" t="str">
        <f>'[1]PLANILHA DE ORÇAMENTO- ANEXO 16'!C339</f>
        <v>39.04.080</v>
      </c>
      <c r="D336" s="86" t="str">
        <f>'[1]PLANILHA DE ORÇAMENTO- ANEXO 16'!D339</f>
        <v>Cabo de cobre nu, têmpera mole, classe 2, de 50 mm²</v>
      </c>
      <c r="E336" s="90" t="str">
        <f>'[1]PLANILHA DE ORÇAMENTO- ANEXO 16'!E339</f>
        <v>M</v>
      </c>
      <c r="F336" s="101">
        <f>'[1]PLANILHA DE ORÇAMENTO- ANEXO 16'!F339</f>
        <v>50</v>
      </c>
      <c r="G336" s="99" t="s">
        <v>172</v>
      </c>
    </row>
    <row r="337" spans="1:7" s="27" customFormat="1" ht="15.75" x14ac:dyDescent="0.25">
      <c r="A337" s="93" t="str">
        <f>'[1]PLANILHA DE ORÇAMENTO- ANEXO 16'!A340</f>
        <v>7.11.2</v>
      </c>
      <c r="B337" s="90" t="str">
        <f>'[1]PLANILHA DE ORÇAMENTO- ANEXO 16'!B340</f>
        <v>CDHU</v>
      </c>
      <c r="C337" s="90" t="str">
        <f>'[1]PLANILHA DE ORÇAMENTO- ANEXO 16'!C340</f>
        <v>42.05.210</v>
      </c>
      <c r="D337" s="86" t="str">
        <f>'[1]PLANILHA DE ORÇAMENTO- ANEXO 16'!D340</f>
        <v>Haste de aterramento de 5/8´ x 3 m</v>
      </c>
      <c r="E337" s="90" t="str">
        <f>'[1]PLANILHA DE ORÇAMENTO- ANEXO 16'!E340</f>
        <v>UN</v>
      </c>
      <c r="F337" s="101">
        <f>'[1]PLANILHA DE ORÇAMENTO- ANEXO 16'!F340</f>
        <v>3</v>
      </c>
      <c r="G337" s="99" t="s">
        <v>172</v>
      </c>
    </row>
    <row r="338" spans="1:7" s="27" customFormat="1" ht="30" x14ac:dyDescent="0.25">
      <c r="A338" s="93" t="str">
        <f>'[1]PLANILHA DE ORÇAMENTO- ANEXO 16'!A341</f>
        <v>7.11.3</v>
      </c>
      <c r="B338" s="90" t="str">
        <f>'[1]PLANILHA DE ORÇAMENTO- ANEXO 16'!B341</f>
        <v>CDHU</v>
      </c>
      <c r="C338" s="90" t="str">
        <f>'[1]PLANILHA DE ORÇAMENTO- ANEXO 16'!C341</f>
        <v>39.10.160</v>
      </c>
      <c r="D338" s="86" t="str">
        <f>'[1]PLANILHA DE ORÇAMENTO- ANEXO 16'!D341</f>
        <v>Terminal de pressão/compressão para cabo de 50 mm²</v>
      </c>
      <c r="E338" s="90" t="str">
        <f>'[1]PLANILHA DE ORÇAMENTO- ANEXO 16'!E341</f>
        <v>UN</v>
      </c>
      <c r="F338" s="101">
        <f>'[1]PLANILHA DE ORÇAMENTO- ANEXO 16'!F341</f>
        <v>3</v>
      </c>
      <c r="G338" s="99" t="s">
        <v>172</v>
      </c>
    </row>
    <row r="339" spans="1:7" s="27" customFormat="1" ht="30" x14ac:dyDescent="0.25">
      <c r="A339" s="93" t="str">
        <f>'[1]PLANILHA DE ORÇAMENTO- ANEXO 16'!A342</f>
        <v>7.11.4</v>
      </c>
      <c r="B339" s="90" t="str">
        <f>'[1]PLANILHA DE ORÇAMENTO- ANEXO 16'!B342</f>
        <v>CDHU</v>
      </c>
      <c r="C339" s="90" t="str">
        <f>'[1]PLANILHA DE ORÇAMENTO- ANEXO 16'!C342</f>
        <v>42.20.220</v>
      </c>
      <c r="D339" s="86" t="str">
        <f>'[1]PLANILHA DE ORÇAMENTO- ANEXO 16'!D342</f>
        <v>Solda exotérmica conexão cabo-haste em T, bitola do cabo de 50mm² a 95mm² para haste de 5/8" e 3/4"</v>
      </c>
      <c r="E339" s="90" t="str">
        <f>'[1]PLANILHA DE ORÇAMENTO- ANEXO 16'!E342</f>
        <v>UN</v>
      </c>
      <c r="F339" s="101">
        <f>'[1]PLANILHA DE ORÇAMENTO- ANEXO 16'!F342</f>
        <v>5</v>
      </c>
      <c r="G339" s="99" t="s">
        <v>172</v>
      </c>
    </row>
    <row r="340" spans="1:7" s="27" customFormat="1" ht="30" x14ac:dyDescent="0.25">
      <c r="A340" s="93" t="str">
        <f>'[1]PLANILHA DE ORÇAMENTO- ANEXO 16'!A343</f>
        <v>7.11.5</v>
      </c>
      <c r="B340" s="90" t="str">
        <f>'[1]PLANILHA DE ORÇAMENTO- ANEXO 16'!B343</f>
        <v>CDHU</v>
      </c>
      <c r="C340" s="90" t="str">
        <f>'[1]PLANILHA DE ORÇAMENTO- ANEXO 16'!C343</f>
        <v>06.02.020</v>
      </c>
      <c r="D340" s="86" t="str">
        <f>'[1]PLANILHA DE ORÇAMENTO- ANEXO 16'!D343</f>
        <v>Escavação manual em solo de 1ª e 2ª categoria em vala ou cava até 1,5 m</v>
      </c>
      <c r="E340" s="90" t="str">
        <f>'[1]PLANILHA DE ORÇAMENTO- ANEXO 16'!E343</f>
        <v>M3</v>
      </c>
      <c r="F340" s="101">
        <f>'[1]PLANILHA DE ORÇAMENTO- ANEXO 16'!F343</f>
        <v>1</v>
      </c>
      <c r="G340" s="99" t="s">
        <v>172</v>
      </c>
    </row>
    <row r="341" spans="1:7" s="27" customFormat="1" ht="30" x14ac:dyDescent="0.25">
      <c r="A341" s="93" t="str">
        <f>'[1]PLANILHA DE ORÇAMENTO- ANEXO 16'!A344</f>
        <v>7.11.6</v>
      </c>
      <c r="B341" s="90" t="str">
        <f>'[1]PLANILHA DE ORÇAMENTO- ANEXO 16'!B344</f>
        <v>CDHU</v>
      </c>
      <c r="C341" s="90" t="str">
        <f>'[1]PLANILHA DE ORÇAMENTO- ANEXO 16'!C344</f>
        <v>06.11.040</v>
      </c>
      <c r="D341" s="86" t="str">
        <f>'[1]PLANILHA DE ORÇAMENTO- ANEXO 16'!D344</f>
        <v>Reaterro manual apiloado sem controle de compactação</v>
      </c>
      <c r="E341" s="90" t="str">
        <f>'[1]PLANILHA DE ORÇAMENTO- ANEXO 16'!E344</f>
        <v>M3</v>
      </c>
      <c r="F341" s="101">
        <f>'[1]PLANILHA DE ORÇAMENTO- ANEXO 16'!F344</f>
        <v>1</v>
      </c>
      <c r="G341" s="99" t="s">
        <v>172</v>
      </c>
    </row>
    <row r="342" spans="1:7" s="27" customFormat="1" ht="15.75" x14ac:dyDescent="0.25">
      <c r="A342" s="94" t="str">
        <f>'[1]PLANILHA DE ORÇAMENTO- ANEXO 16'!A345</f>
        <v xml:space="preserve">8. </v>
      </c>
      <c r="B342" s="95"/>
      <c r="C342" s="95"/>
      <c r="D342" s="102" t="str">
        <f>'[1]PLANILHA DE ORÇAMENTO- ANEXO 16'!D345</f>
        <v>ACESSIBLIDADE</v>
      </c>
      <c r="E342" s="95"/>
      <c r="F342" s="95"/>
      <c r="G342" s="95"/>
    </row>
    <row r="343" spans="1:7" s="27" customFormat="1" ht="15.75" x14ac:dyDescent="0.25">
      <c r="A343" s="93" t="str">
        <f>'[1]PLANILHA DE ORÇAMENTO- ANEXO 16'!A346</f>
        <v>8.1</v>
      </c>
      <c r="B343" s="90" t="str">
        <f>'[1]PLANILHA DE ORÇAMENTO- ANEXO 16'!B346</f>
        <v>CDHU</v>
      </c>
      <c r="C343" s="90" t="str">
        <f>'[1]PLANILHA DE ORÇAMENTO- ANEXO 16'!C346</f>
        <v>24.03.320</v>
      </c>
      <c r="D343" s="86" t="str">
        <f>'[1]PLANILHA DE ORÇAMENTO- ANEXO 16'!D346</f>
        <v>Corrimão tubular em aço galvanizado, diâmetro 2´</v>
      </c>
      <c r="E343" s="90" t="str">
        <f>'[1]PLANILHA DE ORÇAMENTO- ANEXO 16'!E346</f>
        <v>M</v>
      </c>
      <c r="F343" s="101">
        <f>'[1]PLANILHA DE ORÇAMENTO- ANEXO 16'!F346</f>
        <v>3.2</v>
      </c>
      <c r="G343" s="99" t="s">
        <v>173</v>
      </c>
    </row>
    <row r="344" spans="1:7" s="27" customFormat="1" ht="30" x14ac:dyDescent="0.25">
      <c r="A344" s="93" t="str">
        <f>'[1]PLANILHA DE ORÇAMENTO- ANEXO 16'!A347</f>
        <v>8.2</v>
      </c>
      <c r="B344" s="90" t="str">
        <f>'[1]PLANILHA DE ORÇAMENTO- ANEXO 16'!B347</f>
        <v>CDHU</v>
      </c>
      <c r="C344" s="90" t="str">
        <f>'[1]PLANILHA DE ORÇAMENTO- ANEXO 16'!C347</f>
        <v>30.06.010</v>
      </c>
      <c r="D344" s="86" t="str">
        <f>'[1]PLANILHA DE ORÇAMENTO- ANEXO 16'!D347</f>
        <v>Placa para sinalização tátil (início ou final) em braile para corrimão</v>
      </c>
      <c r="E344" s="90" t="str">
        <f>'[1]PLANILHA DE ORÇAMENTO- ANEXO 16'!E347</f>
        <v>UN</v>
      </c>
      <c r="F344" s="101">
        <f>'[1]PLANILHA DE ORÇAMENTO- ANEXO 16'!F347</f>
        <v>7</v>
      </c>
      <c r="G344" s="99" t="s">
        <v>174</v>
      </c>
    </row>
    <row r="345" spans="1:7" s="27" customFormat="1" ht="60" x14ac:dyDescent="0.25">
      <c r="A345" s="93" t="str">
        <f>'[1]PLANILHA DE ORÇAMENTO- ANEXO 16'!A348</f>
        <v>8.3</v>
      </c>
      <c r="B345" s="90" t="str">
        <f>'[1]PLANILHA DE ORÇAMENTO- ANEXO 16'!B348</f>
        <v>CDHU</v>
      </c>
      <c r="C345" s="90" t="str">
        <f>'[1]PLANILHA DE ORÇAMENTO- ANEXO 16'!C348</f>
        <v>30.04.030</v>
      </c>
      <c r="D345" s="86" t="str">
        <f>'[1]PLANILHA DE ORÇAMENTO- ANEXO 16'!D348</f>
        <v>Piso em ladrilho hidráulico podotátil várias cores (25x25cm), assentado com argamassa mista</v>
      </c>
      <c r="E345" s="90" t="str">
        <f>'[1]PLANILHA DE ORÇAMENTO- ANEXO 16'!E348</f>
        <v>M2</v>
      </c>
      <c r="F345" s="101">
        <v>7</v>
      </c>
      <c r="G345" s="99" t="s">
        <v>175</v>
      </c>
    </row>
    <row r="346" spans="1:7" s="27" customFormat="1" ht="31.5" x14ac:dyDescent="0.25">
      <c r="A346" s="94" t="str">
        <f>'[1]PLANILHA DE ORÇAMENTO- ANEXO 16'!A349</f>
        <v>9.</v>
      </c>
      <c r="B346" s="95"/>
      <c r="C346" s="95"/>
      <c r="D346" s="102" t="str">
        <f>'[1]PLANILHA DE ORÇAMENTO- ANEXO 16'!D349</f>
        <v>ATRIO INFRAESTRUTURA/SUPERESTRUTURA /FECHAMENTO-COMPLETO</v>
      </c>
      <c r="E346" s="95"/>
      <c r="F346" s="95"/>
      <c r="G346" s="95"/>
    </row>
    <row r="347" spans="1:7" s="27" customFormat="1" ht="31.5" x14ac:dyDescent="0.25">
      <c r="A347" s="94" t="str">
        <f>'[1]PLANILHA DE ORÇAMENTO- ANEXO 16'!A350</f>
        <v>9.1</v>
      </c>
      <c r="B347" s="95"/>
      <c r="C347" s="95"/>
      <c r="D347" s="102" t="str">
        <f>'[1]PLANILHA DE ORÇAMENTO- ANEXO 16'!D350</f>
        <v>INFRAESTRUTURA/ SUPERESTRUTURA/ ALV. E REVESTIMENTO PAREDE</v>
      </c>
      <c r="E347" s="95"/>
      <c r="F347" s="95"/>
      <c r="G347" s="95"/>
    </row>
    <row r="348" spans="1:7" s="27" customFormat="1" ht="75" x14ac:dyDescent="0.25">
      <c r="A348" s="93" t="str">
        <f>'[1]PLANILHA DE ORÇAMENTO- ANEXO 16'!A351</f>
        <v>9.1.1</v>
      </c>
      <c r="B348" s="90" t="str">
        <f>'[1]PLANILHA DE ORÇAMENTO- ANEXO 16'!B351</f>
        <v>CDHU</v>
      </c>
      <c r="C348" s="90" t="str">
        <f>'[1]PLANILHA DE ORÇAMENTO- ANEXO 16'!C351</f>
        <v>11.01.160</v>
      </c>
      <c r="D348" s="86" t="str">
        <f>'[1]PLANILHA DE ORÇAMENTO- ANEXO 16'!D351</f>
        <v>Concreto usinado, fck= 30 MPA</v>
      </c>
      <c r="E348" s="90" t="str">
        <f>'[1]PLANILHA DE ORÇAMENTO- ANEXO 16'!E351</f>
        <v>M3</v>
      </c>
      <c r="F348" s="101">
        <f>'[1]PLANILHA DE ORÇAMENTO- ANEXO 16'!F351</f>
        <v>5.5</v>
      </c>
      <c r="G348" s="99" t="s">
        <v>176</v>
      </c>
    </row>
    <row r="349" spans="1:7" s="27" customFormat="1" ht="30" x14ac:dyDescent="0.25">
      <c r="A349" s="93" t="str">
        <f>'[1]PLANILHA DE ORÇAMENTO- ANEXO 16'!A352</f>
        <v>9.1.2</v>
      </c>
      <c r="B349" s="90" t="str">
        <f>'[1]PLANILHA DE ORÇAMENTO- ANEXO 16'!B352</f>
        <v>CDHU</v>
      </c>
      <c r="C349" s="90" t="str">
        <f>'[1]PLANILHA DE ORÇAMENTO- ANEXO 16'!C352</f>
        <v>11.16.060</v>
      </c>
      <c r="D349" s="86" t="str">
        <f>'[1]PLANILHA DE ORÇAMENTO- ANEXO 16'!D352</f>
        <v>Lançamento e adensamento de concreto ou massa em estrutura</v>
      </c>
      <c r="E349" s="90" t="str">
        <f>'[1]PLANILHA DE ORÇAMENTO- ANEXO 16'!E352</f>
        <v>M3</v>
      </c>
      <c r="F349" s="101">
        <f>'[1]PLANILHA DE ORÇAMENTO- ANEXO 16'!F352</f>
        <v>5.5</v>
      </c>
      <c r="G349" s="99" t="s">
        <v>98</v>
      </c>
    </row>
    <row r="350" spans="1:7" s="27" customFormat="1" ht="30" x14ac:dyDescent="0.25">
      <c r="A350" s="93" t="str">
        <f>'[1]PLANILHA DE ORÇAMENTO- ANEXO 16'!A353</f>
        <v>9.1.3</v>
      </c>
      <c r="B350" s="90" t="str">
        <f>'[1]PLANILHA DE ORÇAMENTO- ANEXO 16'!B353</f>
        <v>CDHU</v>
      </c>
      <c r="C350" s="90" t="str">
        <f>'[1]PLANILHA DE ORÇAMENTO- ANEXO 16'!C353</f>
        <v>10.01.040</v>
      </c>
      <c r="D350" s="86" t="str">
        <f>'[1]PLANILHA DE ORÇAMENTO- ANEXO 16'!D353</f>
        <v>Armadura em barra de aço CA-50 (A ou B) fyk = 500 MPa</v>
      </c>
      <c r="E350" s="90" t="str">
        <f>'[1]PLANILHA DE ORÇAMENTO- ANEXO 16'!E353</f>
        <v>KG</v>
      </c>
      <c r="F350" s="101">
        <f>'[1]PLANILHA DE ORÇAMENTO- ANEXO 16'!F353</f>
        <v>374</v>
      </c>
      <c r="G350" s="99" t="s">
        <v>177</v>
      </c>
    </row>
    <row r="351" spans="1:7" s="27" customFormat="1" ht="30" x14ac:dyDescent="0.25">
      <c r="A351" s="93" t="str">
        <f>'[1]PLANILHA DE ORÇAMENTO- ANEXO 16'!A354</f>
        <v>9.1.4</v>
      </c>
      <c r="B351" s="90" t="str">
        <f>'[1]PLANILHA DE ORÇAMENTO- ANEXO 16'!B354</f>
        <v>CDHU</v>
      </c>
      <c r="C351" s="90" t="str">
        <f>'[1]PLANILHA DE ORÇAMENTO- ANEXO 16'!C354</f>
        <v>10.01.060</v>
      </c>
      <c r="D351" s="86" t="str">
        <f>'[1]PLANILHA DE ORÇAMENTO- ANEXO 16'!D354</f>
        <v>Armadura em barra de aço CA-60 (A ou B) fyk = 600 MPa</v>
      </c>
      <c r="E351" s="90" t="str">
        <f>'[1]PLANILHA DE ORÇAMENTO- ANEXO 16'!E354</f>
        <v>KG</v>
      </c>
      <c r="F351" s="101">
        <f>'[1]PLANILHA DE ORÇAMENTO- ANEXO 16'!F354</f>
        <v>93.5</v>
      </c>
      <c r="G351" s="99">
        <v>93.5</v>
      </c>
    </row>
    <row r="352" spans="1:7" s="27" customFormat="1" ht="30" x14ac:dyDescent="0.25">
      <c r="A352" s="93" t="str">
        <f>'[1]PLANILHA DE ORÇAMENTO- ANEXO 16'!A355</f>
        <v>9.1.5</v>
      </c>
      <c r="B352" s="90" t="str">
        <f>'[1]PLANILHA DE ORÇAMENTO- ANEXO 16'!B355</f>
        <v>CDHU</v>
      </c>
      <c r="C352" s="90" t="str">
        <f>'[1]PLANILHA DE ORÇAMENTO- ANEXO 16'!C355</f>
        <v>09.01.020</v>
      </c>
      <c r="D352" s="86" t="str">
        <f>'[1]PLANILHA DE ORÇAMENTO- ANEXO 16'!D355</f>
        <v>Forma em madeira comum para fundação</v>
      </c>
      <c r="E352" s="90" t="str">
        <f>'[1]PLANILHA DE ORÇAMENTO- ANEXO 16'!E355</f>
        <v>M2</v>
      </c>
      <c r="F352" s="101">
        <f>'[1]PLANILHA DE ORÇAMENTO- ANEXO 16'!F355</f>
        <v>40.06</v>
      </c>
      <c r="G352" s="99" t="s">
        <v>178</v>
      </c>
    </row>
    <row r="353" spans="1:7" s="27" customFormat="1" ht="30" x14ac:dyDescent="0.25">
      <c r="A353" s="93" t="str">
        <f>'[1]PLANILHA DE ORÇAMENTO- ANEXO 16'!A356</f>
        <v>9.1.6</v>
      </c>
      <c r="B353" s="90" t="str">
        <f>'[1]PLANILHA DE ORÇAMENTO- ANEXO 16'!B356</f>
        <v>CDHU</v>
      </c>
      <c r="C353" s="90" t="str">
        <f>'[1]PLANILHA DE ORÇAMENTO- ANEXO 16'!C356</f>
        <v>14.04.220</v>
      </c>
      <c r="D353" s="86" t="str">
        <f>'[1]PLANILHA DE ORÇAMENTO- ANEXO 16'!D356</f>
        <v>alvenaria em bloco cerâmico de vedação, uso revestido, de 19cm</v>
      </c>
      <c r="E353" s="90" t="str">
        <f>'[1]PLANILHA DE ORÇAMENTO- ANEXO 16'!E356</f>
        <v>M2</v>
      </c>
      <c r="F353" s="101">
        <f>'[1]PLANILHA DE ORÇAMENTO- ANEXO 16'!F356</f>
        <v>34.700000000000003</v>
      </c>
      <c r="G353" s="99" t="s">
        <v>179</v>
      </c>
    </row>
    <row r="354" spans="1:7" s="27" customFormat="1" ht="30" x14ac:dyDescent="0.25">
      <c r="A354" s="93" t="str">
        <f>'[1]PLANILHA DE ORÇAMENTO- ANEXO 16'!A357</f>
        <v>9.1.7</v>
      </c>
      <c r="B354" s="90" t="str">
        <f>'[1]PLANILHA DE ORÇAMENTO- ANEXO 16'!B357</f>
        <v>CDHU</v>
      </c>
      <c r="C354" s="90" t="str">
        <f>'[1]PLANILHA DE ORÇAMENTO- ANEXO 16'!C357</f>
        <v>17.02.020</v>
      </c>
      <c r="D354" s="86" t="str">
        <f>'[1]PLANILHA DE ORÇAMENTO- ANEXO 16'!D357</f>
        <v>Chapisco</v>
      </c>
      <c r="E354" s="90" t="str">
        <f>'[1]PLANILHA DE ORÇAMENTO- ANEXO 16'!E357</f>
        <v>M2</v>
      </c>
      <c r="F354" s="101">
        <f>'[1]PLANILHA DE ORÇAMENTO- ANEXO 16'!F357</f>
        <v>80</v>
      </c>
      <c r="G354" s="99" t="s">
        <v>180</v>
      </c>
    </row>
    <row r="355" spans="1:7" s="27" customFormat="1" ht="15.75" x14ac:dyDescent="0.25">
      <c r="A355" s="93" t="str">
        <f>'[1]PLANILHA DE ORÇAMENTO- ANEXO 16'!A358</f>
        <v>9.1.8</v>
      </c>
      <c r="B355" s="90" t="str">
        <f>'[1]PLANILHA DE ORÇAMENTO- ANEXO 16'!B358</f>
        <v>CDHU</v>
      </c>
      <c r="C355" s="90" t="str">
        <f>'[1]PLANILHA DE ORÇAMENTO- ANEXO 16'!C358</f>
        <v>17.02.220</v>
      </c>
      <c r="D355" s="86" t="str">
        <f>'[1]PLANILHA DE ORÇAMENTO- ANEXO 16'!D358</f>
        <v>Reboco</v>
      </c>
      <c r="E355" s="90" t="str">
        <f>'[1]PLANILHA DE ORÇAMENTO- ANEXO 16'!E358</f>
        <v>M2</v>
      </c>
      <c r="F355" s="101">
        <f>'[1]PLANILHA DE ORÇAMENTO- ANEXO 16'!F358</f>
        <v>80</v>
      </c>
      <c r="G355" s="99" t="s">
        <v>98</v>
      </c>
    </row>
    <row r="356" spans="1:7" s="27" customFormat="1" ht="30" x14ac:dyDescent="0.25">
      <c r="A356" s="93" t="str">
        <f>'[1]PLANILHA DE ORÇAMENTO- ANEXO 16'!A359</f>
        <v>9.1.9</v>
      </c>
      <c r="B356" s="90" t="str">
        <f>'[1]PLANILHA DE ORÇAMENTO- ANEXO 16'!B359</f>
        <v>CDHU</v>
      </c>
      <c r="C356" s="90" t="str">
        <f>'[1]PLANILHA DE ORÇAMENTO- ANEXO 16'!C359</f>
        <v>18.08.090</v>
      </c>
      <c r="D356" s="86" t="str">
        <f>'[1]PLANILHA DE ORÇAMENTO- ANEXO 16'!D359</f>
        <v>Revestimento em porcelanato esmaltado/polido no pilar de entrada do Atrio</v>
      </c>
      <c r="E356" s="90" t="str">
        <f>'[1]PLANILHA DE ORÇAMENTO- ANEXO 16'!E359</f>
        <v>M2</v>
      </c>
      <c r="F356" s="101">
        <f>'[1]PLANILHA DE ORÇAMENTO- ANEXO 16'!F359</f>
        <v>13.5</v>
      </c>
      <c r="G356" s="99" t="s">
        <v>181</v>
      </c>
    </row>
    <row r="357" spans="1:7" s="27" customFormat="1" ht="15.75" x14ac:dyDescent="0.25">
      <c r="A357" s="94" t="str">
        <f>'[1]PLANILHA DE ORÇAMENTO- ANEXO 16'!A360</f>
        <v>9.2</v>
      </c>
      <c r="B357" s="95"/>
      <c r="C357" s="95"/>
      <c r="D357" s="102" t="str">
        <f>'[1]PLANILHA DE ORÇAMENTO- ANEXO 16'!D360</f>
        <v>PISO</v>
      </c>
      <c r="E357" s="95"/>
      <c r="F357" s="95"/>
      <c r="G357" s="95"/>
    </row>
    <row r="358" spans="1:7" s="27" customFormat="1" ht="15.75" x14ac:dyDescent="0.25">
      <c r="A358" s="93" t="str">
        <f>'[1]PLANILHA DE ORÇAMENTO- ANEXO 16'!A361</f>
        <v>9.2.1</v>
      </c>
      <c r="B358" s="90" t="str">
        <f>'[1]PLANILHA DE ORÇAMENTO- ANEXO 16'!B361</f>
        <v>CDHU</v>
      </c>
      <c r="C358" s="90" t="str">
        <f>'[1]PLANILHA DE ORÇAMENTO- ANEXO 16'!C361</f>
        <v>17.01.020</v>
      </c>
      <c r="D358" s="86" t="str">
        <f>'[1]PLANILHA DE ORÇAMENTO- ANEXO 16'!D361</f>
        <v>Argamassa de regularização e/ou proteção</v>
      </c>
      <c r="E358" s="90" t="str">
        <f>'[1]PLANILHA DE ORÇAMENTO- ANEXO 16'!E361</f>
        <v>M3</v>
      </c>
      <c r="F358" s="101">
        <v>2.4500000000000002</v>
      </c>
      <c r="G358" s="99" t="s">
        <v>408</v>
      </c>
    </row>
    <row r="359" spans="1:7" s="27" customFormat="1" ht="75" x14ac:dyDescent="0.2">
      <c r="A359" s="93" t="str">
        <f>'[1]PLANILHA DE ORÇAMENTO- ANEXO 16'!A362</f>
        <v>9.2.2</v>
      </c>
      <c r="B359" s="89" t="s">
        <v>40</v>
      </c>
      <c r="C359" s="89" t="s">
        <v>54</v>
      </c>
      <c r="D359" s="97" t="s">
        <v>47</v>
      </c>
      <c r="E359" s="90" t="s">
        <v>45</v>
      </c>
      <c r="F359" s="88">
        <v>51.61</v>
      </c>
      <c r="G359" s="99" t="s">
        <v>407</v>
      </c>
    </row>
    <row r="360" spans="1:7" s="27" customFormat="1" ht="45" x14ac:dyDescent="0.25">
      <c r="A360" s="93" t="str">
        <f>'[1]PLANILHA DE ORÇAMENTO- ANEXO 16'!A363</f>
        <v>9.2.3</v>
      </c>
      <c r="B360" s="90" t="str">
        <f>'[1]PLANILHA DE ORÇAMENTO- ANEXO 16'!B363</f>
        <v>SINAPI</v>
      </c>
      <c r="C360" s="90" t="str">
        <f>'[1]PLANILHA DE ORÇAMENTO- ANEXO 16'!C363</f>
        <v>94990</v>
      </c>
      <c r="D360" s="86" t="s">
        <v>405</v>
      </c>
      <c r="E360" s="90" t="str">
        <f>'[1]PLANILHA DE ORÇAMENTO- ANEXO 16'!E363</f>
        <v>M3</v>
      </c>
      <c r="F360" s="101">
        <f>'[1]PLANILHA DE ORÇAMENTO- ANEXO 16'!F363</f>
        <v>1.3</v>
      </c>
      <c r="G360" s="99" t="s">
        <v>182</v>
      </c>
    </row>
    <row r="361" spans="1:7" s="27" customFormat="1" ht="15.75" x14ac:dyDescent="0.25">
      <c r="A361" s="94" t="str">
        <f>'[1]PLANILHA DE ORÇAMENTO- ANEXO 16'!A364</f>
        <v>9.3</v>
      </c>
      <c r="B361" s="95"/>
      <c r="C361" s="95"/>
      <c r="D361" s="102" t="str">
        <f>'[1]PLANILHA DE ORÇAMENTO- ANEXO 16'!D364</f>
        <v>COBERTURA E FACHADA</v>
      </c>
      <c r="E361" s="95"/>
      <c r="F361" s="95"/>
      <c r="G361" s="95"/>
    </row>
    <row r="362" spans="1:7" s="27" customFormat="1" ht="30" x14ac:dyDescent="0.25">
      <c r="A362" s="93" t="str">
        <f>'[1]PLANILHA DE ORÇAMENTO- ANEXO 16'!A365</f>
        <v>9.3.1</v>
      </c>
      <c r="B362" s="90" t="str">
        <f>'[1]PLANILHA DE ORÇAMENTO- ANEXO 16'!B365</f>
        <v>CDHU</v>
      </c>
      <c r="C362" s="90" t="str">
        <f>'[1]PLANILHA DE ORÇAMENTO- ANEXO 16'!C365</f>
        <v>15.03.110</v>
      </c>
      <c r="D362" s="86" t="str">
        <f>'[1]PLANILHA DE ORÇAMENTO- ANEXO 16'!D365</f>
        <v>Fornecimento e montagem de estrutura em aço patinável, sem pintura</v>
      </c>
      <c r="E362" s="90" t="str">
        <f>'[1]PLANILHA DE ORÇAMENTO- ANEXO 16'!E365</f>
        <v>KG</v>
      </c>
      <c r="F362" s="101">
        <f>'[1]PLANILHA DE ORÇAMENTO- ANEXO 16'!F365</f>
        <v>150</v>
      </c>
      <c r="G362" s="99" t="s">
        <v>399</v>
      </c>
    </row>
    <row r="363" spans="1:7" s="27" customFormat="1" ht="30" x14ac:dyDescent="0.25">
      <c r="A363" s="93" t="str">
        <f>'[1]PLANILHA DE ORÇAMENTO- ANEXO 16'!A366</f>
        <v>9.3.2</v>
      </c>
      <c r="B363" s="90" t="str">
        <f>'[1]PLANILHA DE ORÇAMENTO- ANEXO 16'!B366</f>
        <v>CDHU</v>
      </c>
      <c r="C363" s="90" t="str">
        <f>'[1]PLANILHA DE ORÇAMENTO- ANEXO 16'!C366</f>
        <v>16.03.010</v>
      </c>
      <c r="D363" s="86" t="str">
        <f>'[1]PLANILHA DE ORÇAMENTO- ANEXO 16'!D366</f>
        <v>Telhamento em cimento reforçado com fio sintético CRFS - perfil ondulado de 6 mm</v>
      </c>
      <c r="E363" s="90" t="str">
        <f>'[1]PLANILHA DE ORÇAMENTO- ANEXO 16'!E366</f>
        <v>M2</v>
      </c>
      <c r="F363" s="101">
        <v>26.87</v>
      </c>
      <c r="G363" s="99" t="s">
        <v>401</v>
      </c>
    </row>
    <row r="364" spans="1:7" s="27" customFormat="1" ht="30" x14ac:dyDescent="0.25">
      <c r="A364" s="93" t="str">
        <f>'[1]PLANILHA DE ORÇAMENTO- ANEXO 16'!A367</f>
        <v>9.3.3</v>
      </c>
      <c r="B364" s="90" t="str">
        <f>'[1]PLANILHA DE ORÇAMENTO- ANEXO 16'!B367</f>
        <v>CDHU</v>
      </c>
      <c r="C364" s="90" t="str">
        <f>'[1]PLANILHA DE ORÇAMENTO- ANEXO 16'!C367</f>
        <v>22.02.030</v>
      </c>
      <c r="D364" s="86" t="str">
        <f>'[1]PLANILHA DE ORÇAMENTO- ANEXO 16'!D367</f>
        <v>Forro em paineis de gesso acartonado esp=12,50mm ,incluso estrutura de fixação metalica.</v>
      </c>
      <c r="E364" s="90" t="str">
        <f>'[1]PLANILHA DE ORÇAMENTO- ANEXO 16'!E367</f>
        <v>M2</v>
      </c>
      <c r="F364" s="101">
        <f>'[1]PLANILHA DE ORÇAMENTO- ANEXO 16'!F367</f>
        <v>47.8</v>
      </c>
      <c r="G364" s="99" t="s">
        <v>183</v>
      </c>
    </row>
    <row r="365" spans="1:7" s="27" customFormat="1" ht="30" x14ac:dyDescent="0.25">
      <c r="A365" s="93" t="str">
        <f>'[1]PLANILHA DE ORÇAMENTO- ANEXO 16'!A368</f>
        <v>9.3.4</v>
      </c>
      <c r="B365" s="90" t="str">
        <f>'[1]PLANILHA DE ORÇAMENTO- ANEXO 16'!B368</f>
        <v>CDHU</v>
      </c>
      <c r="C365" s="90" t="str">
        <f>'[1]PLANILHA DE ORÇAMENTO- ANEXO 16'!C368</f>
        <v>16.33.062</v>
      </c>
      <c r="D365" s="86" t="str">
        <f>'[1]PLANILHA DE ORÇAMENTO- ANEXO 16'!D368</f>
        <v>calhas rufos e afins em chapa galvanizada nº 24, corte de 1,00m</v>
      </c>
      <c r="E365" s="90" t="str">
        <f>'[1]PLANILHA DE ORÇAMENTO- ANEXO 16'!E368</f>
        <v>M</v>
      </c>
      <c r="F365" s="101">
        <v>6.25</v>
      </c>
      <c r="G365" s="99" t="s">
        <v>400</v>
      </c>
    </row>
    <row r="366" spans="1:7" s="27" customFormat="1" ht="45" x14ac:dyDescent="0.25">
      <c r="A366" s="93" t="str">
        <f>'[1]PLANILHA DE ORÇAMENTO- ANEXO 16'!A369</f>
        <v>9.3.5</v>
      </c>
      <c r="B366" s="90" t="str">
        <f>'[1]PLANILHA DE ORÇAMENTO- ANEXO 16'!B369</f>
        <v>CDHU</v>
      </c>
      <c r="C366" s="90" t="str">
        <f>'[1]PLANILHA DE ORÇAMENTO- ANEXO 16'!C369</f>
        <v>21.03.151</v>
      </c>
      <c r="D366" s="86" t="str">
        <f>'[1]PLANILHA DE ORÇAMENTO- ANEXO 16'!D369</f>
        <v>Revestimento em aluminio composto ACM ep= 4mm ,com estrutura de fixação instalado e acabado.</v>
      </c>
      <c r="E366" s="90" t="str">
        <f>'[1]PLANILHA DE ORÇAMENTO- ANEXO 16'!E369</f>
        <v>M2</v>
      </c>
      <c r="F366" s="101">
        <f>'[1]PLANILHA DE ORÇAMENTO- ANEXO 16'!F369</f>
        <v>47.9</v>
      </c>
      <c r="G366" s="99" t="s">
        <v>184</v>
      </c>
    </row>
    <row r="367" spans="1:7" s="27" customFormat="1" ht="15.75" x14ac:dyDescent="0.25">
      <c r="A367" s="94" t="str">
        <f>'[1]PLANILHA DE ORÇAMENTO- ANEXO 16'!A370</f>
        <v>9.4</v>
      </c>
      <c r="B367" s="95"/>
      <c r="C367" s="95"/>
      <c r="D367" s="102" t="str">
        <f>'[1]PLANILHA DE ORÇAMENTO- ANEXO 16'!D370</f>
        <v>Pintura</v>
      </c>
      <c r="E367" s="95"/>
      <c r="F367" s="95"/>
      <c r="G367" s="99"/>
    </row>
    <row r="368" spans="1:7" s="27" customFormat="1" ht="30" x14ac:dyDescent="0.25">
      <c r="A368" s="93" t="str">
        <f>'[1]PLANILHA DE ORÇAMENTO- ANEXO 16'!A371</f>
        <v>9.4.1</v>
      </c>
      <c r="B368" s="90" t="str">
        <f>'[1]PLANILHA DE ORÇAMENTO- ANEXO 16'!B371</f>
        <v>SINAPI</v>
      </c>
      <c r="C368" s="90" t="str">
        <f>'[1]PLANILHA DE ORÇAMENTO- ANEXO 16'!C371</f>
        <v>88489</v>
      </c>
      <c r="D368" s="86" t="str">
        <f>'[1]PLANILHA DE ORÇAMENTO- ANEXO 16'!D371</f>
        <v>forneciento e Aplicação manual de pintura em tinta latex duas demãos  interna e externa  atrio e frente.</v>
      </c>
      <c r="E368" s="90" t="str">
        <f>'[1]PLANILHA DE ORÇAMENTO- ANEXO 16'!E371</f>
        <v>M2</v>
      </c>
      <c r="F368" s="101">
        <f>'[1]PLANILHA DE ORÇAMENTO- ANEXO 16'!F371</f>
        <v>66.64</v>
      </c>
      <c r="G368" s="99" t="s">
        <v>185</v>
      </c>
    </row>
    <row r="369" spans="1:207" s="27" customFormat="1" ht="15.75" x14ac:dyDescent="0.25">
      <c r="A369" s="94" t="str">
        <f>'[1]PLANILHA DE ORÇAMENTO- ANEXO 16'!A372</f>
        <v>9.5</v>
      </c>
      <c r="B369" s="95"/>
      <c r="C369" s="95"/>
      <c r="D369" s="102" t="str">
        <f>'[1]PLANILHA DE ORÇAMENTO- ANEXO 16'!D372</f>
        <v>Esquadrias em vidro</v>
      </c>
      <c r="E369" s="95"/>
      <c r="F369" s="95"/>
      <c r="G369" s="95"/>
    </row>
    <row r="370" spans="1:207" s="27" customFormat="1" ht="60" x14ac:dyDescent="0.25">
      <c r="A370" s="93" t="str">
        <f>'[1]PLANILHA DE ORÇAMENTO- ANEXO 16'!A373</f>
        <v>9.5.1</v>
      </c>
      <c r="B370" s="90" t="str">
        <f>'[1]PLANILHA DE ORÇAMENTO- ANEXO 16'!B373</f>
        <v>CDHU</v>
      </c>
      <c r="C370" s="90" t="str">
        <f>'[1]PLANILHA DE ORÇAMENTO- ANEXO 16'!C373</f>
        <v>14.30.842</v>
      </c>
      <c r="D370" s="86" t="str">
        <f>'[1]PLANILHA DE ORÇAMENTO- ANEXO 16'!D373</f>
        <v>Divisoria tipo piso teto em vidro temperado 10mm,com coluna estrutural  de fixação e sustentação e portas de vidro entrada Atrio e salão =3,00m de largura cada.</v>
      </c>
      <c r="E370" s="90" t="str">
        <f>'[1]PLANILHA DE ORÇAMENTO- ANEXO 16'!E373</f>
        <v>M2</v>
      </c>
      <c r="F370" s="101">
        <f>'[1]PLANILHA DE ORÇAMENTO- ANEXO 16'!F373</f>
        <v>35.1</v>
      </c>
      <c r="G370" s="99" t="s">
        <v>186</v>
      </c>
    </row>
    <row r="371" spans="1:207" s="27" customFormat="1" ht="15.75" x14ac:dyDescent="0.25">
      <c r="A371" s="94">
        <v>10</v>
      </c>
      <c r="B371" s="95"/>
      <c r="C371" s="95"/>
      <c r="D371" s="102" t="str">
        <f>'[1]PLANILHA DE ORÇAMENTO- ANEXO 16'!D377</f>
        <v>SERVIÇOS COMPLEMENTARES</v>
      </c>
      <c r="E371" s="95"/>
      <c r="F371" s="95"/>
      <c r="G371" s="95"/>
    </row>
    <row r="372" spans="1:207" s="27" customFormat="1" ht="30" x14ac:dyDescent="0.25">
      <c r="A372" s="93" t="s">
        <v>55</v>
      </c>
      <c r="B372" s="90" t="str">
        <f>'[1]PLANILHA DE ORÇAMENTO- ANEXO 16'!B378</f>
        <v>CDHU</v>
      </c>
      <c r="C372" s="90" t="str">
        <f>'[1]PLANILHA DE ORÇAMENTO- ANEXO 16'!C378</f>
        <v>55.01.020</v>
      </c>
      <c r="D372" s="86" t="str">
        <f>'[1]PLANILHA DE ORÇAMENTO- ANEXO 16'!D378</f>
        <v>Limpeza final da obra</v>
      </c>
      <c r="E372" s="90" t="str">
        <f>'[1]PLANILHA DE ORÇAMENTO- ANEXO 16'!E378</f>
        <v>M2</v>
      </c>
      <c r="F372" s="101">
        <f>'[1]PLANILHA DE ORÇAMENTO- ANEXO 16'!F378</f>
        <v>1234.97</v>
      </c>
      <c r="G372" s="99" t="s">
        <v>187</v>
      </c>
    </row>
    <row r="373" spans="1:207" s="38" customFormat="1" x14ac:dyDescent="0.2">
      <c r="A373" s="33"/>
      <c r="B373" s="34"/>
      <c r="C373" s="35"/>
      <c r="D373" s="36"/>
      <c r="E373" s="33"/>
      <c r="F373" s="33"/>
      <c r="G373" s="37"/>
      <c r="H373" s="37"/>
      <c r="I373" s="37"/>
      <c r="J373" s="37"/>
      <c r="K373" s="37"/>
      <c r="L373" s="37"/>
      <c r="M373" s="37"/>
      <c r="N373" s="37"/>
      <c r="O373" s="37"/>
      <c r="P373" s="37"/>
      <c r="Q373" s="37"/>
      <c r="R373" s="37"/>
      <c r="S373" s="37"/>
      <c r="T373" s="37"/>
      <c r="U373" s="37"/>
      <c r="V373" s="37"/>
      <c r="W373" s="37"/>
      <c r="X373" s="37"/>
      <c r="Y373" s="37"/>
      <c r="Z373" s="37"/>
      <c r="AA373" s="37"/>
      <c r="AB373" s="37"/>
      <c r="AC373" s="37"/>
      <c r="AD373" s="37"/>
      <c r="AE373" s="37"/>
      <c r="AF373" s="37"/>
      <c r="AG373" s="37"/>
      <c r="AH373" s="37"/>
      <c r="AI373" s="37"/>
      <c r="AJ373" s="37"/>
      <c r="AK373" s="37"/>
      <c r="AL373" s="37"/>
      <c r="AM373" s="37"/>
      <c r="AN373" s="37"/>
      <c r="AO373" s="37"/>
      <c r="AP373" s="37"/>
      <c r="AQ373" s="37"/>
      <c r="AR373" s="37"/>
      <c r="AS373" s="37"/>
      <c r="AT373" s="37"/>
      <c r="AU373" s="37"/>
      <c r="AV373" s="37"/>
      <c r="AW373" s="37"/>
      <c r="AX373" s="37"/>
      <c r="AY373" s="37"/>
      <c r="AZ373" s="37"/>
      <c r="BA373" s="37"/>
      <c r="BB373" s="37"/>
      <c r="BC373" s="37"/>
      <c r="BD373" s="37"/>
      <c r="BE373" s="37"/>
      <c r="BF373" s="37"/>
      <c r="BG373" s="37"/>
      <c r="BH373" s="37"/>
      <c r="BI373" s="37"/>
      <c r="BJ373" s="37"/>
      <c r="BK373" s="37"/>
      <c r="BL373" s="37"/>
      <c r="BM373" s="37"/>
      <c r="BN373" s="37"/>
      <c r="BO373" s="37"/>
      <c r="BP373" s="37"/>
      <c r="BQ373" s="37"/>
      <c r="BR373" s="37"/>
      <c r="BS373" s="37"/>
      <c r="BT373" s="37"/>
      <c r="BU373" s="37"/>
      <c r="BV373" s="37"/>
      <c r="BW373" s="37"/>
      <c r="BX373" s="37"/>
      <c r="BY373" s="37"/>
      <c r="BZ373" s="37"/>
      <c r="CA373" s="37"/>
      <c r="CB373" s="37"/>
      <c r="CC373" s="37"/>
      <c r="CD373" s="37"/>
      <c r="CE373" s="37"/>
      <c r="CF373" s="37"/>
      <c r="CG373" s="37"/>
      <c r="CH373" s="37"/>
      <c r="CI373" s="37"/>
      <c r="CJ373" s="37"/>
      <c r="CK373" s="37"/>
      <c r="CL373" s="37"/>
      <c r="CM373" s="37"/>
      <c r="CN373" s="37"/>
      <c r="CO373" s="37"/>
      <c r="CP373" s="37"/>
      <c r="CQ373" s="37"/>
      <c r="CR373" s="37"/>
      <c r="CS373" s="37"/>
      <c r="CT373" s="37"/>
      <c r="CU373" s="37"/>
      <c r="CV373" s="37"/>
      <c r="CW373" s="37"/>
      <c r="CX373" s="37"/>
      <c r="CY373" s="37"/>
      <c r="CZ373" s="37"/>
      <c r="DA373" s="37"/>
      <c r="DB373" s="37"/>
      <c r="DC373" s="37"/>
      <c r="DD373" s="37"/>
      <c r="DE373" s="37"/>
      <c r="DF373" s="37"/>
      <c r="DG373" s="37"/>
      <c r="DH373" s="37"/>
      <c r="DI373" s="37"/>
      <c r="DJ373" s="37"/>
      <c r="DK373" s="37"/>
      <c r="DL373" s="37"/>
      <c r="DM373" s="37"/>
      <c r="DN373" s="37"/>
      <c r="DO373" s="37"/>
      <c r="DP373" s="37"/>
      <c r="DQ373" s="37"/>
      <c r="DR373" s="37"/>
      <c r="DS373" s="37"/>
      <c r="DT373" s="37"/>
      <c r="DU373" s="37"/>
      <c r="DV373" s="37"/>
      <c r="DW373" s="37"/>
      <c r="DX373" s="37"/>
      <c r="DY373" s="37"/>
      <c r="DZ373" s="37"/>
      <c r="EA373" s="37"/>
      <c r="EB373" s="37"/>
      <c r="EC373" s="37"/>
      <c r="ED373" s="37"/>
      <c r="EE373" s="37"/>
      <c r="EF373" s="37"/>
      <c r="EG373" s="37"/>
      <c r="EH373" s="37"/>
      <c r="EI373" s="37"/>
      <c r="EJ373" s="37"/>
      <c r="EK373" s="37"/>
      <c r="EL373" s="37"/>
      <c r="EM373" s="37"/>
      <c r="EN373" s="37"/>
      <c r="EO373" s="37"/>
      <c r="EP373" s="37"/>
      <c r="EQ373" s="37"/>
      <c r="ER373" s="37"/>
      <c r="ES373" s="37"/>
      <c r="ET373" s="37"/>
      <c r="EU373" s="37"/>
      <c r="EV373" s="37"/>
      <c r="EW373" s="37"/>
      <c r="EX373" s="37"/>
      <c r="EY373" s="37"/>
      <c r="EZ373" s="37"/>
      <c r="FA373" s="37"/>
      <c r="FB373" s="37"/>
      <c r="FC373" s="37"/>
      <c r="FD373" s="37"/>
      <c r="FE373" s="37"/>
      <c r="FF373" s="37"/>
      <c r="FG373" s="37"/>
      <c r="FH373" s="37"/>
      <c r="FI373" s="37"/>
      <c r="FJ373" s="37"/>
      <c r="FK373" s="37"/>
      <c r="FL373" s="37"/>
      <c r="FM373" s="37"/>
      <c r="FN373" s="37"/>
      <c r="FO373" s="37"/>
      <c r="FP373" s="37"/>
      <c r="FQ373" s="37"/>
      <c r="FR373" s="37"/>
      <c r="FS373" s="37"/>
      <c r="FT373" s="37"/>
      <c r="FU373" s="37"/>
      <c r="FV373" s="37"/>
      <c r="FW373" s="37"/>
      <c r="FX373" s="37"/>
      <c r="FY373" s="37"/>
      <c r="FZ373" s="37"/>
      <c r="GA373" s="37"/>
      <c r="GB373" s="37"/>
      <c r="GC373" s="37"/>
      <c r="GD373" s="37"/>
      <c r="GE373" s="37"/>
      <c r="GF373" s="37"/>
      <c r="GG373" s="37"/>
      <c r="GH373" s="37"/>
      <c r="GI373" s="37"/>
      <c r="GJ373" s="37"/>
      <c r="GK373" s="37"/>
      <c r="GL373" s="37"/>
      <c r="GM373" s="37"/>
      <c r="GN373" s="37"/>
      <c r="GO373" s="37"/>
      <c r="GP373" s="37"/>
      <c r="GQ373" s="37"/>
      <c r="GR373" s="37"/>
      <c r="GS373" s="37"/>
      <c r="GT373" s="37"/>
      <c r="GU373" s="37"/>
      <c r="GV373" s="37"/>
      <c r="GW373" s="37"/>
      <c r="GX373" s="37"/>
      <c r="GY373" s="37"/>
    </row>
    <row r="374" spans="1:207" s="38" customFormat="1" ht="48.75" customHeight="1" x14ac:dyDescent="0.2">
      <c r="A374" s="33"/>
      <c r="B374" s="34"/>
      <c r="C374" s="33"/>
      <c r="D374" s="39"/>
      <c r="E374" s="33"/>
      <c r="F374" s="33"/>
      <c r="G374" s="37"/>
      <c r="H374" s="37"/>
      <c r="I374" s="37"/>
      <c r="J374" s="37"/>
      <c r="K374" s="37"/>
      <c r="L374" s="37"/>
      <c r="M374" s="37"/>
      <c r="N374" s="37"/>
      <c r="O374" s="37"/>
      <c r="P374" s="37"/>
      <c r="Q374" s="37"/>
      <c r="R374" s="37"/>
      <c r="S374" s="37"/>
      <c r="T374" s="37"/>
      <c r="U374" s="37"/>
      <c r="V374" s="37"/>
      <c r="W374" s="37"/>
      <c r="X374" s="37"/>
      <c r="Y374" s="37"/>
      <c r="Z374" s="37"/>
      <c r="AA374" s="37"/>
      <c r="AB374" s="37"/>
      <c r="AC374" s="37"/>
      <c r="AD374" s="37"/>
      <c r="AE374" s="37"/>
      <c r="AF374" s="37"/>
      <c r="AG374" s="37"/>
      <c r="AH374" s="37"/>
      <c r="AI374" s="37"/>
      <c r="AJ374" s="37"/>
      <c r="AK374" s="37"/>
      <c r="AL374" s="37"/>
      <c r="AM374" s="37"/>
      <c r="AN374" s="37"/>
      <c r="AO374" s="37"/>
      <c r="AP374" s="37"/>
      <c r="AQ374" s="37"/>
      <c r="AR374" s="37"/>
      <c r="AS374" s="37"/>
      <c r="AT374" s="37"/>
      <c r="AU374" s="37"/>
      <c r="AV374" s="37"/>
      <c r="AW374" s="37"/>
      <c r="AX374" s="37"/>
      <c r="AY374" s="37"/>
      <c r="AZ374" s="37"/>
      <c r="BA374" s="37"/>
      <c r="BB374" s="37"/>
      <c r="BC374" s="37"/>
      <c r="BD374" s="37"/>
      <c r="BE374" s="37"/>
      <c r="BF374" s="37"/>
      <c r="BG374" s="37"/>
      <c r="BH374" s="37"/>
      <c r="BI374" s="37"/>
      <c r="BJ374" s="37"/>
      <c r="BK374" s="37"/>
      <c r="BL374" s="37"/>
      <c r="BM374" s="37"/>
      <c r="BN374" s="37"/>
      <c r="BO374" s="37"/>
      <c r="BP374" s="37"/>
      <c r="BQ374" s="37"/>
      <c r="BR374" s="37"/>
      <c r="BS374" s="37"/>
      <c r="BT374" s="37"/>
      <c r="BU374" s="37"/>
      <c r="BV374" s="37"/>
      <c r="BW374" s="37"/>
      <c r="BX374" s="37"/>
      <c r="BY374" s="37"/>
      <c r="BZ374" s="37"/>
      <c r="CA374" s="37"/>
      <c r="CB374" s="37"/>
      <c r="CC374" s="37"/>
      <c r="CD374" s="37"/>
      <c r="CE374" s="37"/>
      <c r="CF374" s="37"/>
      <c r="CG374" s="37"/>
      <c r="CH374" s="37"/>
      <c r="CI374" s="37"/>
      <c r="CJ374" s="37"/>
      <c r="CK374" s="37"/>
      <c r="CL374" s="37"/>
      <c r="CM374" s="37"/>
      <c r="CN374" s="37"/>
      <c r="CO374" s="37"/>
      <c r="CP374" s="37"/>
      <c r="CQ374" s="37"/>
      <c r="CR374" s="37"/>
      <c r="CS374" s="37"/>
      <c r="CT374" s="37"/>
      <c r="CU374" s="37"/>
      <c r="CV374" s="37"/>
      <c r="CW374" s="37"/>
      <c r="CX374" s="37"/>
      <c r="CY374" s="37"/>
      <c r="CZ374" s="37"/>
      <c r="DA374" s="37"/>
      <c r="DB374" s="37"/>
      <c r="DC374" s="37"/>
      <c r="DD374" s="37"/>
      <c r="DE374" s="37"/>
      <c r="DF374" s="37"/>
      <c r="DG374" s="37"/>
      <c r="DH374" s="37"/>
      <c r="DI374" s="37"/>
      <c r="DJ374" s="37"/>
      <c r="DK374" s="37"/>
      <c r="DL374" s="37"/>
      <c r="DM374" s="37"/>
      <c r="DN374" s="37"/>
      <c r="DO374" s="37"/>
      <c r="DP374" s="37"/>
      <c r="DQ374" s="37"/>
      <c r="DR374" s="37"/>
      <c r="DS374" s="37"/>
      <c r="DT374" s="37"/>
      <c r="DU374" s="37"/>
      <c r="DV374" s="37"/>
      <c r="DW374" s="37"/>
      <c r="DX374" s="37"/>
      <c r="DY374" s="37"/>
      <c r="DZ374" s="37"/>
      <c r="EA374" s="37"/>
      <c r="EB374" s="37"/>
      <c r="EC374" s="37"/>
      <c r="ED374" s="37"/>
      <c r="EE374" s="37"/>
      <c r="EF374" s="37"/>
      <c r="EG374" s="37"/>
      <c r="EH374" s="37"/>
      <c r="EI374" s="37"/>
      <c r="EJ374" s="37"/>
      <c r="EK374" s="37"/>
      <c r="EL374" s="37"/>
      <c r="EM374" s="37"/>
      <c r="EN374" s="37"/>
      <c r="EO374" s="37"/>
      <c r="EP374" s="37"/>
      <c r="EQ374" s="37"/>
      <c r="ER374" s="37"/>
      <c r="ES374" s="37"/>
      <c r="ET374" s="37"/>
      <c r="EU374" s="37"/>
      <c r="EV374" s="37"/>
      <c r="EW374" s="37"/>
      <c r="EX374" s="37"/>
      <c r="EY374" s="37"/>
      <c r="EZ374" s="37"/>
      <c r="FA374" s="37"/>
      <c r="FB374" s="37"/>
      <c r="FC374" s="37"/>
      <c r="FD374" s="37"/>
      <c r="FE374" s="37"/>
      <c r="FF374" s="37"/>
      <c r="FG374" s="37"/>
      <c r="FH374" s="37"/>
      <c r="FI374" s="37"/>
      <c r="FJ374" s="37"/>
      <c r="FK374" s="37"/>
      <c r="FL374" s="37"/>
      <c r="FM374" s="37"/>
      <c r="FN374" s="37"/>
      <c r="FO374" s="37"/>
      <c r="FP374" s="37"/>
      <c r="FQ374" s="37"/>
      <c r="FR374" s="37"/>
      <c r="FS374" s="37"/>
      <c r="FT374" s="37"/>
      <c r="FU374" s="37"/>
      <c r="FV374" s="37"/>
      <c r="FW374" s="37"/>
      <c r="FX374" s="37"/>
      <c r="FY374" s="37"/>
      <c r="FZ374" s="37"/>
      <c r="GA374" s="37"/>
      <c r="GB374" s="37"/>
      <c r="GC374" s="37"/>
      <c r="GD374" s="37"/>
      <c r="GE374" s="37"/>
      <c r="GF374" s="37"/>
      <c r="GG374" s="37"/>
      <c r="GH374" s="37"/>
      <c r="GI374" s="37"/>
      <c r="GJ374" s="37"/>
      <c r="GK374" s="37"/>
      <c r="GL374" s="37"/>
      <c r="GM374" s="37"/>
      <c r="GN374" s="37"/>
      <c r="GO374" s="37"/>
      <c r="GP374" s="37"/>
      <c r="GQ374" s="37"/>
      <c r="GR374" s="37"/>
      <c r="GS374" s="37"/>
      <c r="GT374" s="37"/>
      <c r="GU374" s="37"/>
      <c r="GV374" s="37"/>
      <c r="GW374" s="37"/>
      <c r="GX374" s="37"/>
      <c r="GY374" s="37"/>
    </row>
    <row r="375" spans="1:207" s="38" customFormat="1" ht="15.75" x14ac:dyDescent="0.2">
      <c r="A375" s="33"/>
      <c r="B375" s="34"/>
      <c r="C375" s="33"/>
      <c r="D375" s="40" t="s">
        <v>57</v>
      </c>
      <c r="E375" s="33"/>
      <c r="F375" s="33"/>
      <c r="G375" s="37"/>
      <c r="H375" s="28"/>
      <c r="I375" s="37"/>
      <c r="J375" s="37"/>
      <c r="K375" s="37"/>
      <c r="L375" s="37"/>
      <c r="M375" s="37"/>
      <c r="N375" s="37"/>
      <c r="O375" s="37"/>
      <c r="P375" s="37"/>
      <c r="Q375" s="37"/>
      <c r="R375" s="37"/>
      <c r="S375" s="37"/>
      <c r="T375" s="37"/>
      <c r="U375" s="37"/>
      <c r="V375" s="37"/>
      <c r="W375" s="37"/>
      <c r="X375" s="37"/>
      <c r="Y375" s="37"/>
      <c r="Z375" s="37"/>
      <c r="AA375" s="37"/>
      <c r="AB375" s="37"/>
      <c r="AC375" s="37"/>
      <c r="AD375" s="37"/>
      <c r="AE375" s="37"/>
      <c r="AF375" s="37"/>
      <c r="AG375" s="37"/>
      <c r="AH375" s="37"/>
      <c r="AI375" s="37"/>
      <c r="AJ375" s="37"/>
      <c r="AK375" s="37"/>
      <c r="AL375" s="37"/>
      <c r="AM375" s="37"/>
      <c r="AN375" s="37"/>
      <c r="AO375" s="37"/>
      <c r="AP375" s="37"/>
      <c r="AQ375" s="37"/>
      <c r="AR375" s="37"/>
      <c r="AS375" s="37"/>
      <c r="AT375" s="37"/>
      <c r="AU375" s="37"/>
      <c r="AV375" s="37"/>
      <c r="AW375" s="37"/>
      <c r="AX375" s="37"/>
      <c r="AY375" s="37"/>
      <c r="AZ375" s="37"/>
      <c r="BA375" s="37"/>
      <c r="BB375" s="37"/>
      <c r="BC375" s="37"/>
      <c r="BD375" s="37"/>
      <c r="BE375" s="37"/>
      <c r="BF375" s="37"/>
      <c r="BG375" s="37"/>
      <c r="BH375" s="37"/>
      <c r="BI375" s="37"/>
      <c r="BJ375" s="37"/>
      <c r="BK375" s="37"/>
      <c r="BL375" s="37"/>
      <c r="BM375" s="37"/>
      <c r="BN375" s="37"/>
      <c r="BO375" s="37"/>
      <c r="BP375" s="37"/>
      <c r="BQ375" s="37"/>
      <c r="BR375" s="37"/>
      <c r="BS375" s="37"/>
      <c r="BT375" s="37"/>
      <c r="BU375" s="37"/>
      <c r="BV375" s="37"/>
      <c r="BW375" s="37"/>
      <c r="BX375" s="37"/>
      <c r="BY375" s="37"/>
      <c r="BZ375" s="37"/>
      <c r="CA375" s="37"/>
      <c r="CB375" s="37"/>
      <c r="CC375" s="37"/>
      <c r="CD375" s="37"/>
      <c r="CE375" s="37"/>
      <c r="CF375" s="37"/>
      <c r="CG375" s="37"/>
      <c r="CH375" s="37"/>
      <c r="CI375" s="37"/>
      <c r="CJ375" s="37"/>
      <c r="CK375" s="37"/>
      <c r="CL375" s="37"/>
      <c r="CM375" s="37"/>
      <c r="CN375" s="37"/>
      <c r="CO375" s="37"/>
      <c r="CP375" s="37"/>
      <c r="CQ375" s="37"/>
      <c r="CR375" s="37"/>
      <c r="CS375" s="37"/>
      <c r="CT375" s="37"/>
      <c r="CU375" s="37"/>
      <c r="CV375" s="37"/>
      <c r="CW375" s="37"/>
      <c r="CX375" s="37"/>
      <c r="CY375" s="37"/>
      <c r="CZ375" s="37"/>
      <c r="DA375" s="37"/>
      <c r="DB375" s="37"/>
      <c r="DC375" s="37"/>
      <c r="DD375" s="37"/>
      <c r="DE375" s="37"/>
      <c r="DF375" s="37"/>
      <c r="DG375" s="37"/>
      <c r="DH375" s="37"/>
      <c r="DI375" s="37"/>
      <c r="DJ375" s="37"/>
      <c r="DK375" s="37"/>
      <c r="DL375" s="37"/>
      <c r="DM375" s="37"/>
      <c r="DN375" s="37"/>
      <c r="DO375" s="37"/>
      <c r="DP375" s="37"/>
      <c r="DQ375" s="37"/>
      <c r="DR375" s="37"/>
      <c r="DS375" s="37"/>
      <c r="DT375" s="37"/>
      <c r="DU375" s="37"/>
      <c r="DV375" s="37"/>
      <c r="DW375" s="37"/>
      <c r="DX375" s="37"/>
      <c r="DY375" s="37"/>
      <c r="DZ375" s="37"/>
      <c r="EA375" s="37"/>
      <c r="EB375" s="37"/>
      <c r="EC375" s="37"/>
      <c r="ED375" s="37"/>
      <c r="EE375" s="37"/>
      <c r="EF375" s="37"/>
      <c r="EG375" s="37"/>
      <c r="EH375" s="37"/>
      <c r="EI375" s="37"/>
      <c r="EJ375" s="37"/>
      <c r="EK375" s="37"/>
      <c r="EL375" s="37"/>
      <c r="EM375" s="37"/>
      <c r="EN375" s="37"/>
      <c r="EO375" s="37"/>
      <c r="EP375" s="37"/>
      <c r="EQ375" s="37"/>
      <c r="ER375" s="37"/>
      <c r="ES375" s="37"/>
      <c r="ET375" s="37"/>
      <c r="EU375" s="37"/>
      <c r="EV375" s="37"/>
      <c r="EW375" s="37"/>
      <c r="EX375" s="37"/>
      <c r="EY375" s="37"/>
      <c r="EZ375" s="37"/>
      <c r="FA375" s="37"/>
      <c r="FB375" s="37"/>
      <c r="FC375" s="37"/>
      <c r="FD375" s="37"/>
      <c r="FE375" s="37"/>
      <c r="FF375" s="37"/>
      <c r="FG375" s="37"/>
      <c r="FH375" s="37"/>
      <c r="FI375" s="37"/>
      <c r="FJ375" s="37"/>
      <c r="FK375" s="37"/>
      <c r="FL375" s="37"/>
      <c r="FM375" s="37"/>
      <c r="FN375" s="37"/>
      <c r="FO375" s="37"/>
      <c r="FP375" s="37"/>
      <c r="FQ375" s="37"/>
      <c r="FR375" s="37"/>
      <c r="FS375" s="37"/>
      <c r="FT375" s="37"/>
      <c r="FU375" s="37"/>
      <c r="FV375" s="37"/>
      <c r="FW375" s="37"/>
      <c r="FX375" s="37"/>
      <c r="FY375" s="37"/>
      <c r="FZ375" s="37"/>
      <c r="GA375" s="37"/>
      <c r="GB375" s="37"/>
      <c r="GC375" s="37"/>
      <c r="GD375" s="37"/>
      <c r="GE375" s="37"/>
      <c r="GF375" s="37"/>
      <c r="GG375" s="37"/>
      <c r="GH375" s="37"/>
      <c r="GI375" s="37"/>
      <c r="GJ375" s="37"/>
      <c r="GK375" s="37"/>
      <c r="GL375" s="37"/>
      <c r="GM375" s="37"/>
      <c r="GN375" s="37"/>
      <c r="GO375" s="37"/>
      <c r="GP375" s="37"/>
      <c r="GQ375" s="37"/>
      <c r="GR375" s="37"/>
      <c r="GS375" s="37"/>
      <c r="GT375" s="37"/>
      <c r="GU375" s="37"/>
      <c r="GV375" s="37"/>
      <c r="GW375" s="37"/>
      <c r="GX375" s="37"/>
      <c r="GY375" s="37"/>
    </row>
    <row r="376" spans="1:207" s="38" customFormat="1" ht="15.75" x14ac:dyDescent="0.2">
      <c r="A376" s="33"/>
      <c r="B376" s="34"/>
      <c r="C376" s="33"/>
      <c r="D376" s="40" t="s">
        <v>58</v>
      </c>
      <c r="E376" s="33"/>
      <c r="F376" s="33"/>
      <c r="G376" s="37"/>
      <c r="H376" s="28"/>
      <c r="I376" s="37"/>
      <c r="J376" s="37"/>
      <c r="K376" s="37"/>
      <c r="L376" s="37"/>
      <c r="M376" s="37"/>
      <c r="N376" s="37"/>
      <c r="O376" s="37"/>
      <c r="P376" s="37"/>
      <c r="Q376" s="37"/>
      <c r="R376" s="37"/>
      <c r="S376" s="37"/>
      <c r="T376" s="37"/>
      <c r="U376" s="37"/>
      <c r="V376" s="37"/>
      <c r="W376" s="37"/>
      <c r="X376" s="37"/>
      <c r="Y376" s="37"/>
      <c r="Z376" s="37"/>
      <c r="AA376" s="37"/>
      <c r="AB376" s="37"/>
      <c r="AC376" s="37"/>
      <c r="AD376" s="37"/>
      <c r="AE376" s="37"/>
      <c r="AF376" s="37"/>
      <c r="AG376" s="37"/>
      <c r="AH376" s="37"/>
      <c r="AI376" s="37"/>
      <c r="AJ376" s="37"/>
      <c r="AK376" s="37"/>
      <c r="AL376" s="37"/>
      <c r="AM376" s="37"/>
      <c r="AN376" s="37"/>
      <c r="AO376" s="37"/>
      <c r="AP376" s="37"/>
      <c r="AQ376" s="37"/>
      <c r="AR376" s="37"/>
      <c r="AS376" s="37"/>
      <c r="AT376" s="37"/>
      <c r="AU376" s="37"/>
      <c r="AV376" s="37"/>
      <c r="AW376" s="37"/>
      <c r="AX376" s="37"/>
      <c r="AY376" s="37"/>
      <c r="AZ376" s="37"/>
      <c r="BA376" s="37"/>
      <c r="BB376" s="37"/>
      <c r="BC376" s="37"/>
      <c r="BD376" s="37"/>
      <c r="BE376" s="37"/>
      <c r="BF376" s="37"/>
      <c r="BG376" s="37"/>
      <c r="BH376" s="37"/>
      <c r="BI376" s="37"/>
      <c r="BJ376" s="37"/>
      <c r="BK376" s="37"/>
      <c r="BL376" s="37"/>
      <c r="BM376" s="37"/>
      <c r="BN376" s="37"/>
      <c r="BO376" s="37"/>
      <c r="BP376" s="37"/>
      <c r="BQ376" s="37"/>
      <c r="BR376" s="37"/>
      <c r="BS376" s="37"/>
      <c r="BT376" s="37"/>
      <c r="BU376" s="37"/>
      <c r="BV376" s="37"/>
      <c r="BW376" s="37"/>
      <c r="BX376" s="37"/>
      <c r="BY376" s="37"/>
      <c r="BZ376" s="37"/>
      <c r="CA376" s="37"/>
      <c r="CB376" s="37"/>
      <c r="CC376" s="37"/>
      <c r="CD376" s="37"/>
      <c r="CE376" s="37"/>
      <c r="CF376" s="37"/>
      <c r="CG376" s="37"/>
      <c r="CH376" s="37"/>
      <c r="CI376" s="37"/>
      <c r="CJ376" s="37"/>
      <c r="CK376" s="37"/>
      <c r="CL376" s="37"/>
      <c r="CM376" s="37"/>
      <c r="CN376" s="37"/>
      <c r="CO376" s="37"/>
      <c r="CP376" s="37"/>
      <c r="CQ376" s="37"/>
      <c r="CR376" s="37"/>
      <c r="CS376" s="37"/>
      <c r="CT376" s="37"/>
      <c r="CU376" s="37"/>
      <c r="CV376" s="37"/>
      <c r="CW376" s="37"/>
      <c r="CX376" s="37"/>
      <c r="CY376" s="37"/>
      <c r="CZ376" s="37"/>
      <c r="DA376" s="37"/>
      <c r="DB376" s="37"/>
      <c r="DC376" s="37"/>
      <c r="DD376" s="37"/>
      <c r="DE376" s="37"/>
      <c r="DF376" s="37"/>
      <c r="DG376" s="37"/>
      <c r="DH376" s="37"/>
      <c r="DI376" s="37"/>
      <c r="DJ376" s="37"/>
      <c r="DK376" s="37"/>
      <c r="DL376" s="37"/>
      <c r="DM376" s="37"/>
      <c r="DN376" s="37"/>
      <c r="DO376" s="37"/>
      <c r="DP376" s="37"/>
      <c r="DQ376" s="37"/>
      <c r="DR376" s="37"/>
      <c r="DS376" s="37"/>
      <c r="DT376" s="37"/>
      <c r="DU376" s="37"/>
      <c r="DV376" s="37"/>
      <c r="DW376" s="37"/>
      <c r="DX376" s="37"/>
      <c r="DY376" s="37"/>
      <c r="DZ376" s="37"/>
      <c r="EA376" s="37"/>
      <c r="EB376" s="37"/>
      <c r="EC376" s="37"/>
      <c r="ED376" s="37"/>
      <c r="EE376" s="37"/>
      <c r="EF376" s="37"/>
      <c r="EG376" s="37"/>
      <c r="EH376" s="37"/>
      <c r="EI376" s="37"/>
      <c r="EJ376" s="37"/>
      <c r="EK376" s="37"/>
      <c r="EL376" s="37"/>
      <c r="EM376" s="37"/>
      <c r="EN376" s="37"/>
      <c r="EO376" s="37"/>
      <c r="EP376" s="37"/>
      <c r="EQ376" s="37"/>
      <c r="ER376" s="37"/>
      <c r="ES376" s="37"/>
      <c r="ET376" s="37"/>
      <c r="EU376" s="37"/>
      <c r="EV376" s="37"/>
      <c r="EW376" s="37"/>
      <c r="EX376" s="37"/>
      <c r="EY376" s="37"/>
      <c r="EZ376" s="37"/>
      <c r="FA376" s="37"/>
      <c r="FB376" s="37"/>
      <c r="FC376" s="37"/>
      <c r="FD376" s="37"/>
      <c r="FE376" s="37"/>
      <c r="FF376" s="37"/>
      <c r="FG376" s="37"/>
      <c r="FH376" s="37"/>
      <c r="FI376" s="37"/>
      <c r="FJ376" s="37"/>
      <c r="FK376" s="37"/>
      <c r="FL376" s="37"/>
      <c r="FM376" s="37"/>
      <c r="FN376" s="37"/>
      <c r="FO376" s="37"/>
      <c r="FP376" s="37"/>
      <c r="FQ376" s="37"/>
      <c r="FR376" s="37"/>
      <c r="FS376" s="37"/>
      <c r="FT376" s="37"/>
      <c r="FU376" s="37"/>
      <c r="FV376" s="37"/>
      <c r="FW376" s="37"/>
      <c r="FX376" s="37"/>
      <c r="FY376" s="37"/>
      <c r="FZ376" s="37"/>
      <c r="GA376" s="37"/>
      <c r="GB376" s="37"/>
      <c r="GC376" s="37"/>
      <c r="GD376" s="37"/>
      <c r="GE376" s="37"/>
      <c r="GF376" s="37"/>
      <c r="GG376" s="37"/>
      <c r="GH376" s="37"/>
      <c r="GI376" s="37"/>
      <c r="GJ376" s="37"/>
      <c r="GK376" s="37"/>
      <c r="GL376" s="37"/>
      <c r="GM376" s="37"/>
      <c r="GN376" s="37"/>
      <c r="GO376" s="37"/>
      <c r="GP376" s="37"/>
      <c r="GQ376" s="37"/>
      <c r="GR376" s="37"/>
      <c r="GS376" s="37"/>
      <c r="GT376" s="37"/>
      <c r="GU376" s="37"/>
      <c r="GV376" s="37"/>
      <c r="GW376" s="37"/>
      <c r="GX376" s="37"/>
      <c r="GY376" s="37"/>
    </row>
    <row r="377" spans="1:207" ht="15.75" x14ac:dyDescent="0.2">
      <c r="A377" s="33"/>
      <c r="B377" s="41"/>
      <c r="C377" s="33"/>
      <c r="D377" s="40" t="str">
        <f>'PLANILHA DE ORÇAMENTO- ANEXO 16'!D53</f>
        <v>ART: 2620252088558</v>
      </c>
    </row>
    <row r="378" spans="1:207" x14ac:dyDescent="0.2">
      <c r="A378" s="33"/>
      <c r="B378" s="41"/>
    </row>
    <row r="379" spans="1:207" s="38" customFormat="1" x14ac:dyDescent="0.2">
      <c r="A379" s="33"/>
      <c r="B379" s="34"/>
      <c r="C379" s="35"/>
      <c r="D379" s="36"/>
      <c r="E379" s="33"/>
      <c r="F379" s="33"/>
      <c r="G379" s="37"/>
      <c r="H379" s="37"/>
      <c r="I379" s="37"/>
      <c r="J379" s="37"/>
      <c r="K379" s="37"/>
      <c r="L379" s="37"/>
      <c r="M379" s="37"/>
      <c r="N379" s="37"/>
      <c r="O379" s="37"/>
      <c r="P379" s="37"/>
      <c r="Q379" s="37"/>
      <c r="R379" s="37"/>
      <c r="S379" s="37"/>
      <c r="T379" s="37"/>
      <c r="U379" s="37"/>
      <c r="V379" s="37"/>
      <c r="W379" s="37"/>
      <c r="X379" s="37"/>
      <c r="Y379" s="37"/>
      <c r="Z379" s="37"/>
      <c r="AA379" s="37"/>
      <c r="AB379" s="37"/>
      <c r="AC379" s="37"/>
      <c r="AD379" s="37"/>
      <c r="AE379" s="37"/>
      <c r="AF379" s="37"/>
      <c r="AG379" s="37"/>
      <c r="AH379" s="37"/>
      <c r="AI379" s="37"/>
      <c r="AJ379" s="37"/>
      <c r="AK379" s="37"/>
      <c r="AL379" s="37"/>
      <c r="AM379" s="37"/>
      <c r="AN379" s="37"/>
      <c r="AO379" s="37"/>
      <c r="AP379" s="37"/>
      <c r="AQ379" s="37"/>
      <c r="AR379" s="37"/>
      <c r="AS379" s="37"/>
      <c r="AT379" s="37"/>
      <c r="AU379" s="37"/>
      <c r="AV379" s="37"/>
      <c r="AW379" s="37"/>
      <c r="AX379" s="37"/>
      <c r="AY379" s="37"/>
      <c r="AZ379" s="37"/>
      <c r="BA379" s="37"/>
      <c r="BB379" s="37"/>
      <c r="BC379" s="37"/>
      <c r="BD379" s="37"/>
      <c r="BE379" s="37"/>
      <c r="BF379" s="37"/>
      <c r="BG379" s="37"/>
      <c r="BH379" s="37"/>
      <c r="BI379" s="37"/>
      <c r="BJ379" s="37"/>
      <c r="BK379" s="37"/>
      <c r="BL379" s="37"/>
      <c r="BM379" s="37"/>
      <c r="BN379" s="37"/>
      <c r="BO379" s="37"/>
      <c r="BP379" s="37"/>
      <c r="BQ379" s="37"/>
      <c r="BR379" s="37"/>
      <c r="BS379" s="37"/>
      <c r="BT379" s="37"/>
      <c r="BU379" s="37"/>
      <c r="BV379" s="37"/>
      <c r="BW379" s="37"/>
      <c r="BX379" s="37"/>
      <c r="BY379" s="37"/>
      <c r="BZ379" s="37"/>
      <c r="CA379" s="37"/>
      <c r="CB379" s="37"/>
      <c r="CC379" s="37"/>
      <c r="CD379" s="37"/>
      <c r="CE379" s="37"/>
      <c r="CF379" s="37"/>
      <c r="CG379" s="37"/>
      <c r="CH379" s="37"/>
      <c r="CI379" s="37"/>
      <c r="CJ379" s="37"/>
      <c r="CK379" s="37"/>
      <c r="CL379" s="37"/>
      <c r="CM379" s="37"/>
      <c r="CN379" s="37"/>
      <c r="CO379" s="37"/>
      <c r="CP379" s="37"/>
      <c r="CQ379" s="37"/>
      <c r="CR379" s="37"/>
      <c r="CS379" s="37"/>
      <c r="CT379" s="37"/>
      <c r="CU379" s="37"/>
      <c r="CV379" s="37"/>
      <c r="CW379" s="37"/>
      <c r="CX379" s="37"/>
      <c r="CY379" s="37"/>
      <c r="CZ379" s="37"/>
      <c r="DA379" s="37"/>
      <c r="DB379" s="37"/>
      <c r="DC379" s="37"/>
      <c r="DD379" s="37"/>
      <c r="DE379" s="37"/>
      <c r="DF379" s="37"/>
      <c r="DG379" s="37"/>
      <c r="DH379" s="37"/>
      <c r="DI379" s="37"/>
      <c r="DJ379" s="37"/>
      <c r="DK379" s="37"/>
      <c r="DL379" s="37"/>
      <c r="DM379" s="37"/>
      <c r="DN379" s="37"/>
      <c r="DO379" s="37"/>
      <c r="DP379" s="37"/>
      <c r="DQ379" s="37"/>
      <c r="DR379" s="37"/>
      <c r="DS379" s="37"/>
      <c r="DT379" s="37"/>
      <c r="DU379" s="37"/>
      <c r="DV379" s="37"/>
      <c r="DW379" s="37"/>
      <c r="DX379" s="37"/>
      <c r="DY379" s="37"/>
      <c r="DZ379" s="37"/>
      <c r="EA379" s="37"/>
      <c r="EB379" s="37"/>
      <c r="EC379" s="37"/>
      <c r="ED379" s="37"/>
      <c r="EE379" s="37"/>
      <c r="EF379" s="37"/>
      <c r="EG379" s="37"/>
      <c r="EH379" s="37"/>
      <c r="EI379" s="37"/>
      <c r="EJ379" s="37"/>
      <c r="EK379" s="37"/>
      <c r="EL379" s="37"/>
      <c r="EM379" s="37"/>
      <c r="EN379" s="37"/>
      <c r="EO379" s="37"/>
      <c r="EP379" s="37"/>
      <c r="EQ379" s="37"/>
      <c r="ER379" s="37"/>
      <c r="ES379" s="37"/>
      <c r="ET379" s="37"/>
      <c r="EU379" s="37"/>
      <c r="EV379" s="37"/>
      <c r="EW379" s="37"/>
      <c r="EX379" s="37"/>
      <c r="EY379" s="37"/>
      <c r="EZ379" s="37"/>
      <c r="FA379" s="37"/>
      <c r="FB379" s="37"/>
      <c r="FC379" s="37"/>
      <c r="FD379" s="37"/>
      <c r="FE379" s="37"/>
      <c r="FF379" s="37"/>
      <c r="FG379" s="37"/>
      <c r="FH379" s="37"/>
      <c r="FI379" s="37"/>
      <c r="FJ379" s="37"/>
      <c r="FK379" s="37"/>
      <c r="FL379" s="37"/>
      <c r="FM379" s="37"/>
      <c r="FN379" s="37"/>
      <c r="FO379" s="37"/>
      <c r="FP379" s="37"/>
      <c r="FQ379" s="37"/>
      <c r="FR379" s="37"/>
      <c r="FS379" s="37"/>
      <c r="FT379" s="37"/>
      <c r="FU379" s="37"/>
      <c r="FV379" s="37"/>
      <c r="FW379" s="37"/>
      <c r="FX379" s="37"/>
      <c r="FY379" s="37"/>
      <c r="FZ379" s="37"/>
      <c r="GA379" s="37"/>
      <c r="GB379" s="37"/>
      <c r="GC379" s="37"/>
      <c r="GD379" s="37"/>
      <c r="GE379" s="37"/>
      <c r="GF379" s="37"/>
      <c r="GG379" s="37"/>
      <c r="GH379" s="37"/>
      <c r="GI379" s="37"/>
      <c r="GJ379" s="37"/>
      <c r="GK379" s="37"/>
      <c r="GL379" s="37"/>
      <c r="GM379" s="37"/>
      <c r="GN379" s="37"/>
      <c r="GO379" s="37"/>
      <c r="GP379" s="37"/>
      <c r="GQ379" s="37"/>
      <c r="GR379" s="37"/>
      <c r="GS379" s="37"/>
      <c r="GT379" s="37"/>
      <c r="GU379" s="37"/>
      <c r="GV379" s="37"/>
      <c r="GW379" s="37"/>
      <c r="GX379" s="37"/>
      <c r="GY379" s="37"/>
    </row>
    <row r="380" spans="1:207" s="38" customFormat="1" x14ac:dyDescent="0.2">
      <c r="A380" s="33"/>
      <c r="B380" s="34"/>
      <c r="C380" s="33"/>
      <c r="D380" s="39"/>
      <c r="E380" s="33"/>
      <c r="F380" s="33"/>
      <c r="G380" s="37"/>
      <c r="H380" s="37"/>
      <c r="I380" s="37"/>
      <c r="J380" s="37"/>
      <c r="K380" s="37"/>
      <c r="L380" s="37"/>
      <c r="M380" s="37"/>
      <c r="N380" s="37"/>
      <c r="O380" s="37"/>
      <c r="P380" s="37"/>
      <c r="Q380" s="37"/>
      <c r="R380" s="37"/>
      <c r="S380" s="37"/>
      <c r="T380" s="37"/>
      <c r="U380" s="37"/>
      <c r="V380" s="37"/>
      <c r="W380" s="37"/>
      <c r="X380" s="37"/>
      <c r="Y380" s="37"/>
      <c r="Z380" s="37"/>
      <c r="AA380" s="37"/>
      <c r="AB380" s="37"/>
      <c r="AC380" s="37"/>
      <c r="AD380" s="37"/>
      <c r="AE380" s="37"/>
      <c r="AF380" s="37"/>
      <c r="AG380" s="37"/>
      <c r="AH380" s="37"/>
      <c r="AI380" s="37"/>
      <c r="AJ380" s="37"/>
      <c r="AK380" s="37"/>
      <c r="AL380" s="37"/>
      <c r="AM380" s="37"/>
      <c r="AN380" s="37"/>
      <c r="AO380" s="37"/>
      <c r="AP380" s="37"/>
      <c r="AQ380" s="37"/>
      <c r="AR380" s="37"/>
      <c r="AS380" s="37"/>
      <c r="AT380" s="37"/>
      <c r="AU380" s="37"/>
      <c r="AV380" s="37"/>
      <c r="AW380" s="37"/>
      <c r="AX380" s="37"/>
      <c r="AY380" s="37"/>
      <c r="AZ380" s="37"/>
      <c r="BA380" s="37"/>
      <c r="BB380" s="37"/>
      <c r="BC380" s="37"/>
      <c r="BD380" s="37"/>
      <c r="BE380" s="37"/>
      <c r="BF380" s="37"/>
      <c r="BG380" s="37"/>
      <c r="BH380" s="37"/>
      <c r="BI380" s="37"/>
      <c r="BJ380" s="37"/>
      <c r="BK380" s="37"/>
      <c r="BL380" s="37"/>
      <c r="BM380" s="37"/>
      <c r="BN380" s="37"/>
      <c r="BO380" s="37"/>
      <c r="BP380" s="37"/>
      <c r="BQ380" s="37"/>
      <c r="BR380" s="37"/>
      <c r="BS380" s="37"/>
      <c r="BT380" s="37"/>
      <c r="BU380" s="37"/>
      <c r="BV380" s="37"/>
      <c r="BW380" s="37"/>
      <c r="BX380" s="37"/>
      <c r="BY380" s="37"/>
      <c r="BZ380" s="37"/>
      <c r="CA380" s="37"/>
      <c r="CB380" s="37"/>
      <c r="CC380" s="37"/>
      <c r="CD380" s="37"/>
      <c r="CE380" s="37"/>
      <c r="CF380" s="37"/>
      <c r="CG380" s="37"/>
      <c r="CH380" s="37"/>
      <c r="CI380" s="37"/>
      <c r="CJ380" s="37"/>
      <c r="CK380" s="37"/>
      <c r="CL380" s="37"/>
      <c r="CM380" s="37"/>
      <c r="CN380" s="37"/>
      <c r="CO380" s="37"/>
      <c r="CP380" s="37"/>
      <c r="CQ380" s="37"/>
      <c r="CR380" s="37"/>
      <c r="CS380" s="37"/>
      <c r="CT380" s="37"/>
      <c r="CU380" s="37"/>
      <c r="CV380" s="37"/>
      <c r="CW380" s="37"/>
      <c r="CX380" s="37"/>
      <c r="CY380" s="37"/>
      <c r="CZ380" s="37"/>
      <c r="DA380" s="37"/>
      <c r="DB380" s="37"/>
      <c r="DC380" s="37"/>
      <c r="DD380" s="37"/>
      <c r="DE380" s="37"/>
      <c r="DF380" s="37"/>
      <c r="DG380" s="37"/>
      <c r="DH380" s="37"/>
      <c r="DI380" s="37"/>
      <c r="DJ380" s="37"/>
      <c r="DK380" s="37"/>
      <c r="DL380" s="37"/>
      <c r="DM380" s="37"/>
      <c r="DN380" s="37"/>
      <c r="DO380" s="37"/>
      <c r="DP380" s="37"/>
      <c r="DQ380" s="37"/>
      <c r="DR380" s="37"/>
      <c r="DS380" s="37"/>
      <c r="DT380" s="37"/>
      <c r="DU380" s="37"/>
      <c r="DV380" s="37"/>
      <c r="DW380" s="37"/>
      <c r="DX380" s="37"/>
      <c r="DY380" s="37"/>
      <c r="DZ380" s="37"/>
      <c r="EA380" s="37"/>
      <c r="EB380" s="37"/>
      <c r="EC380" s="37"/>
      <c r="ED380" s="37"/>
      <c r="EE380" s="37"/>
      <c r="EF380" s="37"/>
      <c r="EG380" s="37"/>
      <c r="EH380" s="37"/>
      <c r="EI380" s="37"/>
      <c r="EJ380" s="37"/>
      <c r="EK380" s="37"/>
      <c r="EL380" s="37"/>
      <c r="EM380" s="37"/>
      <c r="EN380" s="37"/>
      <c r="EO380" s="37"/>
      <c r="EP380" s="37"/>
      <c r="EQ380" s="37"/>
      <c r="ER380" s="37"/>
      <c r="ES380" s="37"/>
      <c r="ET380" s="37"/>
      <c r="EU380" s="37"/>
      <c r="EV380" s="37"/>
      <c r="EW380" s="37"/>
      <c r="EX380" s="37"/>
      <c r="EY380" s="37"/>
      <c r="EZ380" s="37"/>
      <c r="FA380" s="37"/>
      <c r="FB380" s="37"/>
      <c r="FC380" s="37"/>
      <c r="FD380" s="37"/>
      <c r="FE380" s="37"/>
      <c r="FF380" s="37"/>
      <c r="FG380" s="37"/>
      <c r="FH380" s="37"/>
      <c r="FI380" s="37"/>
      <c r="FJ380" s="37"/>
      <c r="FK380" s="37"/>
      <c r="FL380" s="37"/>
      <c r="FM380" s="37"/>
      <c r="FN380" s="37"/>
      <c r="FO380" s="37"/>
      <c r="FP380" s="37"/>
      <c r="FQ380" s="37"/>
      <c r="FR380" s="37"/>
      <c r="FS380" s="37"/>
      <c r="FT380" s="37"/>
      <c r="FU380" s="37"/>
      <c r="FV380" s="37"/>
      <c r="FW380" s="37"/>
      <c r="FX380" s="37"/>
      <c r="FY380" s="37"/>
      <c r="FZ380" s="37"/>
      <c r="GA380" s="37"/>
      <c r="GB380" s="37"/>
      <c r="GC380" s="37"/>
      <c r="GD380" s="37"/>
      <c r="GE380" s="37"/>
      <c r="GF380" s="37"/>
      <c r="GG380" s="37"/>
      <c r="GH380" s="37"/>
      <c r="GI380" s="37"/>
      <c r="GJ380" s="37"/>
      <c r="GK380" s="37"/>
      <c r="GL380" s="37"/>
      <c r="GM380" s="37"/>
      <c r="GN380" s="37"/>
      <c r="GO380" s="37"/>
      <c r="GP380" s="37"/>
      <c r="GQ380" s="37"/>
      <c r="GR380" s="37"/>
      <c r="GS380" s="37"/>
      <c r="GT380" s="37"/>
      <c r="GU380" s="37"/>
      <c r="GV380" s="37"/>
      <c r="GW380" s="37"/>
      <c r="GX380" s="37"/>
      <c r="GY380" s="37"/>
    </row>
    <row r="381" spans="1:207" s="38" customFormat="1" x14ac:dyDescent="0.2">
      <c r="A381" s="33"/>
      <c r="B381" s="34"/>
      <c r="C381" s="33"/>
      <c r="D381" s="39"/>
      <c r="E381" s="33"/>
      <c r="F381" s="33"/>
      <c r="G381" s="37"/>
      <c r="H381" s="37"/>
      <c r="I381" s="37"/>
      <c r="J381" s="37"/>
      <c r="K381" s="37"/>
      <c r="L381" s="37"/>
      <c r="M381" s="37"/>
      <c r="N381" s="37"/>
      <c r="O381" s="37"/>
      <c r="P381" s="37"/>
      <c r="Q381" s="37"/>
      <c r="R381" s="37"/>
      <c r="S381" s="37"/>
      <c r="T381" s="37"/>
      <c r="U381" s="37"/>
      <c r="V381" s="37"/>
      <c r="W381" s="37"/>
      <c r="X381" s="37"/>
      <c r="Y381" s="37"/>
      <c r="Z381" s="37"/>
      <c r="AA381" s="37"/>
      <c r="AB381" s="37"/>
      <c r="AC381" s="37"/>
      <c r="AD381" s="37"/>
      <c r="AE381" s="37"/>
      <c r="AF381" s="37"/>
      <c r="AG381" s="37"/>
      <c r="AH381" s="37"/>
      <c r="AI381" s="37"/>
      <c r="AJ381" s="37"/>
      <c r="AK381" s="37"/>
      <c r="AL381" s="37"/>
      <c r="AM381" s="37"/>
      <c r="AN381" s="37"/>
      <c r="AO381" s="37"/>
      <c r="AP381" s="37"/>
      <c r="AQ381" s="37"/>
      <c r="AR381" s="37"/>
      <c r="AS381" s="37"/>
      <c r="AT381" s="37"/>
      <c r="AU381" s="37"/>
      <c r="AV381" s="37"/>
      <c r="AW381" s="37"/>
      <c r="AX381" s="37"/>
      <c r="AY381" s="37"/>
      <c r="AZ381" s="37"/>
      <c r="BA381" s="37"/>
      <c r="BB381" s="37"/>
      <c r="BC381" s="37"/>
      <c r="BD381" s="37"/>
      <c r="BE381" s="37"/>
      <c r="BF381" s="37"/>
      <c r="BG381" s="37"/>
      <c r="BH381" s="37"/>
      <c r="BI381" s="37"/>
      <c r="BJ381" s="37"/>
      <c r="BK381" s="37"/>
      <c r="BL381" s="37"/>
      <c r="BM381" s="37"/>
      <c r="BN381" s="37"/>
      <c r="BO381" s="37"/>
      <c r="BP381" s="37"/>
      <c r="BQ381" s="37"/>
      <c r="BR381" s="37"/>
      <c r="BS381" s="37"/>
      <c r="BT381" s="37"/>
      <c r="BU381" s="37"/>
      <c r="BV381" s="37"/>
      <c r="BW381" s="37"/>
      <c r="BX381" s="37"/>
      <c r="BY381" s="37"/>
      <c r="BZ381" s="37"/>
      <c r="CA381" s="37"/>
      <c r="CB381" s="37"/>
      <c r="CC381" s="37"/>
      <c r="CD381" s="37"/>
      <c r="CE381" s="37"/>
      <c r="CF381" s="37"/>
      <c r="CG381" s="37"/>
      <c r="CH381" s="37"/>
      <c r="CI381" s="37"/>
      <c r="CJ381" s="37"/>
      <c r="CK381" s="37"/>
      <c r="CL381" s="37"/>
      <c r="CM381" s="37"/>
      <c r="CN381" s="37"/>
      <c r="CO381" s="37"/>
      <c r="CP381" s="37"/>
      <c r="CQ381" s="37"/>
      <c r="CR381" s="37"/>
      <c r="CS381" s="37"/>
      <c r="CT381" s="37"/>
      <c r="CU381" s="37"/>
      <c r="CV381" s="37"/>
      <c r="CW381" s="37"/>
      <c r="CX381" s="37"/>
      <c r="CY381" s="37"/>
      <c r="CZ381" s="37"/>
      <c r="DA381" s="37"/>
      <c r="DB381" s="37"/>
      <c r="DC381" s="37"/>
      <c r="DD381" s="37"/>
      <c r="DE381" s="37"/>
      <c r="DF381" s="37"/>
      <c r="DG381" s="37"/>
      <c r="DH381" s="37"/>
      <c r="DI381" s="37"/>
      <c r="DJ381" s="37"/>
      <c r="DK381" s="37"/>
      <c r="DL381" s="37"/>
      <c r="DM381" s="37"/>
      <c r="DN381" s="37"/>
      <c r="DO381" s="37"/>
      <c r="DP381" s="37"/>
      <c r="DQ381" s="37"/>
      <c r="DR381" s="37"/>
      <c r="DS381" s="37"/>
      <c r="DT381" s="37"/>
      <c r="DU381" s="37"/>
      <c r="DV381" s="37"/>
      <c r="DW381" s="37"/>
      <c r="DX381" s="37"/>
      <c r="DY381" s="37"/>
      <c r="DZ381" s="37"/>
      <c r="EA381" s="37"/>
      <c r="EB381" s="37"/>
      <c r="EC381" s="37"/>
      <c r="ED381" s="37"/>
      <c r="EE381" s="37"/>
      <c r="EF381" s="37"/>
      <c r="EG381" s="37"/>
      <c r="EH381" s="37"/>
      <c r="EI381" s="37"/>
      <c r="EJ381" s="37"/>
      <c r="EK381" s="37"/>
      <c r="EL381" s="37"/>
      <c r="EM381" s="37"/>
      <c r="EN381" s="37"/>
      <c r="EO381" s="37"/>
      <c r="EP381" s="37"/>
      <c r="EQ381" s="37"/>
      <c r="ER381" s="37"/>
      <c r="ES381" s="37"/>
      <c r="ET381" s="37"/>
      <c r="EU381" s="37"/>
      <c r="EV381" s="37"/>
      <c r="EW381" s="37"/>
      <c r="EX381" s="37"/>
      <c r="EY381" s="37"/>
      <c r="EZ381" s="37"/>
      <c r="FA381" s="37"/>
      <c r="FB381" s="37"/>
      <c r="FC381" s="37"/>
      <c r="FD381" s="37"/>
      <c r="FE381" s="37"/>
      <c r="FF381" s="37"/>
      <c r="FG381" s="37"/>
      <c r="FH381" s="37"/>
      <c r="FI381" s="37"/>
      <c r="FJ381" s="37"/>
      <c r="FK381" s="37"/>
      <c r="FL381" s="37"/>
      <c r="FM381" s="37"/>
      <c r="FN381" s="37"/>
      <c r="FO381" s="37"/>
      <c r="FP381" s="37"/>
      <c r="FQ381" s="37"/>
      <c r="FR381" s="37"/>
      <c r="FS381" s="37"/>
      <c r="FT381" s="37"/>
      <c r="FU381" s="37"/>
      <c r="FV381" s="37"/>
      <c r="FW381" s="37"/>
      <c r="FX381" s="37"/>
      <c r="FY381" s="37"/>
      <c r="FZ381" s="37"/>
      <c r="GA381" s="37"/>
      <c r="GB381" s="37"/>
      <c r="GC381" s="37"/>
      <c r="GD381" s="37"/>
      <c r="GE381" s="37"/>
      <c r="GF381" s="37"/>
      <c r="GG381" s="37"/>
      <c r="GH381" s="37"/>
      <c r="GI381" s="37"/>
      <c r="GJ381" s="37"/>
      <c r="GK381" s="37"/>
      <c r="GL381" s="37"/>
      <c r="GM381" s="37"/>
      <c r="GN381" s="37"/>
      <c r="GO381" s="37"/>
      <c r="GP381" s="37"/>
      <c r="GQ381" s="37"/>
      <c r="GR381" s="37"/>
      <c r="GS381" s="37"/>
      <c r="GT381" s="37"/>
      <c r="GU381" s="37"/>
      <c r="GV381" s="37"/>
      <c r="GW381" s="37"/>
      <c r="GX381" s="37"/>
      <c r="GY381" s="37"/>
    </row>
    <row r="382" spans="1:207" s="38" customFormat="1" x14ac:dyDescent="0.2">
      <c r="A382" s="33"/>
      <c r="B382" s="34"/>
      <c r="C382" s="33"/>
      <c r="D382" s="39"/>
      <c r="E382" s="33"/>
      <c r="F382" s="33"/>
      <c r="G382" s="37"/>
      <c r="H382" s="37"/>
      <c r="I382" s="37"/>
      <c r="J382" s="37"/>
      <c r="K382" s="37"/>
      <c r="L382" s="37"/>
      <c r="M382" s="37"/>
      <c r="N382" s="37"/>
      <c r="O382" s="37"/>
      <c r="P382" s="37"/>
      <c r="Q382" s="37"/>
      <c r="R382" s="37"/>
      <c r="S382" s="37"/>
      <c r="T382" s="37"/>
      <c r="U382" s="37"/>
      <c r="V382" s="37"/>
      <c r="W382" s="37"/>
      <c r="X382" s="37"/>
      <c r="Y382" s="37"/>
      <c r="Z382" s="37"/>
      <c r="AA382" s="37"/>
      <c r="AB382" s="37"/>
      <c r="AC382" s="37"/>
      <c r="AD382" s="37"/>
      <c r="AE382" s="37"/>
      <c r="AF382" s="37"/>
      <c r="AG382" s="37"/>
      <c r="AH382" s="37"/>
      <c r="AI382" s="37"/>
      <c r="AJ382" s="37"/>
      <c r="AK382" s="37"/>
      <c r="AL382" s="37"/>
      <c r="AM382" s="37"/>
      <c r="AN382" s="37"/>
      <c r="AO382" s="37"/>
      <c r="AP382" s="37"/>
      <c r="AQ382" s="37"/>
      <c r="AR382" s="37"/>
      <c r="AS382" s="37"/>
      <c r="AT382" s="37"/>
      <c r="AU382" s="37"/>
      <c r="AV382" s="37"/>
      <c r="AW382" s="37"/>
      <c r="AX382" s="37"/>
      <c r="AY382" s="37"/>
      <c r="AZ382" s="37"/>
      <c r="BA382" s="37"/>
      <c r="BB382" s="37"/>
      <c r="BC382" s="37"/>
      <c r="BD382" s="37"/>
      <c r="BE382" s="37"/>
      <c r="BF382" s="37"/>
      <c r="BG382" s="37"/>
      <c r="BH382" s="37"/>
      <c r="BI382" s="37"/>
      <c r="BJ382" s="37"/>
      <c r="BK382" s="37"/>
      <c r="BL382" s="37"/>
      <c r="BM382" s="37"/>
      <c r="BN382" s="37"/>
      <c r="BO382" s="37"/>
      <c r="BP382" s="37"/>
      <c r="BQ382" s="37"/>
      <c r="BR382" s="37"/>
      <c r="BS382" s="37"/>
      <c r="BT382" s="37"/>
      <c r="BU382" s="37"/>
      <c r="BV382" s="37"/>
      <c r="BW382" s="37"/>
      <c r="BX382" s="37"/>
      <c r="BY382" s="37"/>
      <c r="BZ382" s="37"/>
      <c r="CA382" s="37"/>
      <c r="CB382" s="37"/>
      <c r="CC382" s="37"/>
      <c r="CD382" s="37"/>
      <c r="CE382" s="37"/>
      <c r="CF382" s="37"/>
      <c r="CG382" s="37"/>
      <c r="CH382" s="37"/>
      <c r="CI382" s="37"/>
      <c r="CJ382" s="37"/>
      <c r="CK382" s="37"/>
      <c r="CL382" s="37"/>
      <c r="CM382" s="37"/>
      <c r="CN382" s="37"/>
      <c r="CO382" s="37"/>
      <c r="CP382" s="37"/>
      <c r="CQ382" s="37"/>
      <c r="CR382" s="37"/>
      <c r="CS382" s="37"/>
      <c r="CT382" s="37"/>
      <c r="CU382" s="37"/>
      <c r="CV382" s="37"/>
      <c r="CW382" s="37"/>
      <c r="CX382" s="37"/>
      <c r="CY382" s="37"/>
      <c r="CZ382" s="37"/>
      <c r="DA382" s="37"/>
      <c r="DB382" s="37"/>
      <c r="DC382" s="37"/>
      <c r="DD382" s="37"/>
      <c r="DE382" s="37"/>
      <c r="DF382" s="37"/>
      <c r="DG382" s="37"/>
      <c r="DH382" s="37"/>
      <c r="DI382" s="37"/>
      <c r="DJ382" s="37"/>
      <c r="DK382" s="37"/>
      <c r="DL382" s="37"/>
      <c r="DM382" s="37"/>
      <c r="DN382" s="37"/>
      <c r="DO382" s="37"/>
      <c r="DP382" s="37"/>
      <c r="DQ382" s="37"/>
      <c r="DR382" s="37"/>
      <c r="DS382" s="37"/>
      <c r="DT382" s="37"/>
      <c r="DU382" s="37"/>
      <c r="DV382" s="37"/>
      <c r="DW382" s="37"/>
      <c r="DX382" s="37"/>
      <c r="DY382" s="37"/>
      <c r="DZ382" s="37"/>
      <c r="EA382" s="37"/>
      <c r="EB382" s="37"/>
      <c r="EC382" s="37"/>
      <c r="ED382" s="37"/>
      <c r="EE382" s="37"/>
      <c r="EF382" s="37"/>
      <c r="EG382" s="37"/>
      <c r="EH382" s="37"/>
      <c r="EI382" s="37"/>
      <c r="EJ382" s="37"/>
      <c r="EK382" s="37"/>
      <c r="EL382" s="37"/>
      <c r="EM382" s="37"/>
      <c r="EN382" s="37"/>
      <c r="EO382" s="37"/>
      <c r="EP382" s="37"/>
      <c r="EQ382" s="37"/>
      <c r="ER382" s="37"/>
      <c r="ES382" s="37"/>
      <c r="ET382" s="37"/>
      <c r="EU382" s="37"/>
      <c r="EV382" s="37"/>
      <c r="EW382" s="37"/>
      <c r="EX382" s="37"/>
      <c r="EY382" s="37"/>
      <c r="EZ382" s="37"/>
      <c r="FA382" s="37"/>
      <c r="FB382" s="37"/>
      <c r="FC382" s="37"/>
      <c r="FD382" s="37"/>
      <c r="FE382" s="37"/>
      <c r="FF382" s="37"/>
      <c r="FG382" s="37"/>
      <c r="FH382" s="37"/>
      <c r="FI382" s="37"/>
      <c r="FJ382" s="37"/>
      <c r="FK382" s="37"/>
      <c r="FL382" s="37"/>
      <c r="FM382" s="37"/>
      <c r="FN382" s="37"/>
      <c r="FO382" s="37"/>
      <c r="FP382" s="37"/>
      <c r="FQ382" s="37"/>
      <c r="FR382" s="37"/>
      <c r="FS382" s="37"/>
      <c r="FT382" s="37"/>
      <c r="FU382" s="37"/>
      <c r="FV382" s="37"/>
      <c r="FW382" s="37"/>
      <c r="FX382" s="37"/>
      <c r="FY382" s="37"/>
      <c r="FZ382" s="37"/>
      <c r="GA382" s="37"/>
      <c r="GB382" s="37"/>
      <c r="GC382" s="37"/>
      <c r="GD382" s="37"/>
      <c r="GE382" s="37"/>
      <c r="GF382" s="37"/>
      <c r="GG382" s="37"/>
      <c r="GH382" s="37"/>
      <c r="GI382" s="37"/>
      <c r="GJ382" s="37"/>
      <c r="GK382" s="37"/>
      <c r="GL382" s="37"/>
      <c r="GM382" s="37"/>
      <c r="GN382" s="37"/>
      <c r="GO382" s="37"/>
      <c r="GP382" s="37"/>
      <c r="GQ382" s="37"/>
      <c r="GR382" s="37"/>
      <c r="GS382" s="37"/>
      <c r="GT382" s="37"/>
      <c r="GU382" s="37"/>
      <c r="GV382" s="37"/>
      <c r="GW382" s="37"/>
      <c r="GX382" s="37"/>
      <c r="GY382" s="37"/>
    </row>
    <row r="383" spans="1:207" s="38" customFormat="1" x14ac:dyDescent="0.2">
      <c r="A383" s="33"/>
      <c r="B383" s="42"/>
      <c r="C383" s="33"/>
      <c r="D383" s="39"/>
      <c r="E383" s="33"/>
      <c r="F383" s="33"/>
      <c r="G383" s="37"/>
      <c r="H383" s="37"/>
      <c r="I383" s="37"/>
      <c r="J383" s="37"/>
      <c r="K383" s="37"/>
      <c r="L383" s="37"/>
      <c r="M383" s="37"/>
      <c r="N383" s="37"/>
      <c r="O383" s="37"/>
      <c r="P383" s="37"/>
      <c r="Q383" s="37"/>
      <c r="R383" s="37"/>
      <c r="S383" s="37"/>
      <c r="T383" s="37"/>
      <c r="U383" s="37"/>
      <c r="V383" s="37"/>
      <c r="W383" s="37"/>
      <c r="X383" s="37"/>
      <c r="Y383" s="37"/>
      <c r="Z383" s="37"/>
      <c r="AA383" s="37"/>
      <c r="AB383" s="37"/>
      <c r="AC383" s="37"/>
      <c r="AD383" s="37"/>
      <c r="AE383" s="37"/>
      <c r="AF383" s="37"/>
      <c r="AG383" s="37"/>
      <c r="AH383" s="37"/>
      <c r="AI383" s="37"/>
      <c r="AJ383" s="37"/>
      <c r="AK383" s="37"/>
      <c r="AL383" s="37"/>
      <c r="AM383" s="37"/>
      <c r="AN383" s="37"/>
      <c r="AO383" s="37"/>
      <c r="AP383" s="37"/>
      <c r="AQ383" s="37"/>
      <c r="AR383" s="37"/>
      <c r="AS383" s="37"/>
      <c r="AT383" s="37"/>
      <c r="AU383" s="37"/>
      <c r="AV383" s="37"/>
      <c r="AW383" s="37"/>
      <c r="AX383" s="37"/>
      <c r="AY383" s="37"/>
      <c r="AZ383" s="37"/>
      <c r="BA383" s="37"/>
      <c r="BB383" s="37"/>
      <c r="BC383" s="37"/>
      <c r="BD383" s="37"/>
      <c r="BE383" s="37"/>
      <c r="BF383" s="37"/>
      <c r="BG383" s="37"/>
      <c r="BH383" s="37"/>
      <c r="BI383" s="37"/>
      <c r="BJ383" s="37"/>
      <c r="BK383" s="37"/>
      <c r="BL383" s="37"/>
      <c r="BM383" s="37"/>
      <c r="BN383" s="37"/>
      <c r="BO383" s="37"/>
      <c r="BP383" s="37"/>
      <c r="BQ383" s="37"/>
      <c r="BR383" s="37"/>
      <c r="BS383" s="37"/>
      <c r="BT383" s="37"/>
      <c r="BU383" s="37"/>
      <c r="BV383" s="37"/>
      <c r="BW383" s="37"/>
      <c r="BX383" s="37"/>
      <c r="BY383" s="37"/>
      <c r="BZ383" s="37"/>
      <c r="CA383" s="37"/>
      <c r="CB383" s="37"/>
      <c r="CC383" s="37"/>
      <c r="CD383" s="37"/>
      <c r="CE383" s="37"/>
      <c r="CF383" s="37"/>
      <c r="CG383" s="37"/>
      <c r="CH383" s="37"/>
      <c r="CI383" s="37"/>
      <c r="CJ383" s="37"/>
      <c r="CK383" s="37"/>
      <c r="CL383" s="37"/>
      <c r="CM383" s="37"/>
      <c r="CN383" s="37"/>
      <c r="CO383" s="37"/>
      <c r="CP383" s="37"/>
      <c r="CQ383" s="37"/>
      <c r="CR383" s="37"/>
      <c r="CS383" s="37"/>
      <c r="CT383" s="37"/>
      <c r="CU383" s="37"/>
      <c r="CV383" s="37"/>
      <c r="CW383" s="37"/>
      <c r="CX383" s="37"/>
      <c r="CY383" s="37"/>
      <c r="CZ383" s="37"/>
      <c r="DA383" s="37"/>
      <c r="DB383" s="37"/>
      <c r="DC383" s="37"/>
      <c r="DD383" s="37"/>
      <c r="DE383" s="37"/>
      <c r="DF383" s="37"/>
      <c r="DG383" s="37"/>
      <c r="DH383" s="37"/>
      <c r="DI383" s="37"/>
      <c r="DJ383" s="37"/>
      <c r="DK383" s="37"/>
      <c r="DL383" s="37"/>
      <c r="DM383" s="37"/>
      <c r="DN383" s="37"/>
      <c r="DO383" s="37"/>
      <c r="DP383" s="37"/>
      <c r="DQ383" s="37"/>
      <c r="DR383" s="37"/>
      <c r="DS383" s="37"/>
      <c r="DT383" s="37"/>
      <c r="DU383" s="37"/>
      <c r="DV383" s="37"/>
      <c r="DW383" s="37"/>
      <c r="DX383" s="37"/>
      <c r="DY383" s="37"/>
      <c r="DZ383" s="37"/>
      <c r="EA383" s="37"/>
      <c r="EB383" s="37"/>
      <c r="EC383" s="37"/>
      <c r="ED383" s="37"/>
      <c r="EE383" s="37"/>
      <c r="EF383" s="37"/>
      <c r="EG383" s="37"/>
      <c r="EH383" s="37"/>
      <c r="EI383" s="37"/>
      <c r="EJ383" s="37"/>
      <c r="EK383" s="37"/>
      <c r="EL383" s="37"/>
      <c r="EM383" s="37"/>
      <c r="EN383" s="37"/>
      <c r="EO383" s="37"/>
      <c r="EP383" s="37"/>
      <c r="EQ383" s="37"/>
      <c r="ER383" s="37"/>
      <c r="ES383" s="37"/>
      <c r="ET383" s="37"/>
      <c r="EU383" s="37"/>
      <c r="EV383" s="37"/>
      <c r="EW383" s="37"/>
      <c r="EX383" s="37"/>
      <c r="EY383" s="37"/>
      <c r="EZ383" s="37"/>
      <c r="FA383" s="37"/>
      <c r="FB383" s="37"/>
      <c r="FC383" s="37"/>
      <c r="FD383" s="37"/>
      <c r="FE383" s="37"/>
      <c r="FF383" s="37"/>
      <c r="FG383" s="37"/>
      <c r="FH383" s="37"/>
      <c r="FI383" s="37"/>
      <c r="FJ383" s="37"/>
      <c r="FK383" s="37"/>
      <c r="FL383" s="37"/>
      <c r="FM383" s="37"/>
      <c r="FN383" s="37"/>
      <c r="FO383" s="37"/>
      <c r="FP383" s="37"/>
      <c r="FQ383" s="37"/>
      <c r="FR383" s="37"/>
      <c r="FS383" s="37"/>
      <c r="FT383" s="37"/>
      <c r="FU383" s="37"/>
      <c r="FV383" s="37"/>
      <c r="FW383" s="37"/>
      <c r="FX383" s="37"/>
      <c r="FY383" s="37"/>
      <c r="FZ383" s="37"/>
      <c r="GA383" s="37"/>
      <c r="GB383" s="37"/>
      <c r="GC383" s="37"/>
      <c r="GD383" s="37"/>
      <c r="GE383" s="37"/>
      <c r="GF383" s="37"/>
      <c r="GG383" s="37"/>
      <c r="GH383" s="37"/>
      <c r="GI383" s="37"/>
      <c r="GJ383" s="37"/>
      <c r="GK383" s="37"/>
      <c r="GL383" s="37"/>
      <c r="GM383" s="37"/>
      <c r="GN383" s="37"/>
      <c r="GO383" s="37"/>
      <c r="GP383" s="37"/>
      <c r="GQ383" s="37"/>
      <c r="GR383" s="37"/>
      <c r="GS383" s="37"/>
      <c r="GT383" s="37"/>
      <c r="GU383" s="37"/>
      <c r="GV383" s="37"/>
      <c r="GW383" s="37"/>
      <c r="GX383" s="37"/>
      <c r="GY383" s="37"/>
    </row>
    <row r="384" spans="1:207" s="38" customFormat="1" x14ac:dyDescent="0.2">
      <c r="A384" s="33"/>
      <c r="B384" s="42"/>
      <c r="C384" s="33"/>
      <c r="D384" s="39"/>
      <c r="E384" s="33"/>
      <c r="F384" s="33"/>
      <c r="G384" s="37"/>
      <c r="H384" s="37"/>
      <c r="I384" s="37"/>
      <c r="J384" s="37"/>
      <c r="K384" s="37"/>
      <c r="L384" s="37"/>
      <c r="M384" s="37"/>
      <c r="N384" s="37"/>
      <c r="O384" s="37"/>
      <c r="P384" s="37"/>
      <c r="Q384" s="37"/>
      <c r="R384" s="37"/>
      <c r="S384" s="37"/>
      <c r="T384" s="37"/>
      <c r="U384" s="37"/>
      <c r="V384" s="37"/>
      <c r="W384" s="37"/>
      <c r="X384" s="37"/>
      <c r="Y384" s="37"/>
      <c r="Z384" s="37"/>
      <c r="AA384" s="37"/>
      <c r="AB384" s="37"/>
      <c r="AC384" s="37"/>
      <c r="AD384" s="37"/>
      <c r="AE384" s="37"/>
      <c r="AF384" s="37"/>
      <c r="AG384" s="37"/>
      <c r="AH384" s="37"/>
      <c r="AI384" s="37"/>
      <c r="AJ384" s="37"/>
      <c r="AK384" s="37"/>
      <c r="AL384" s="37"/>
      <c r="AM384" s="37"/>
      <c r="AN384" s="37"/>
      <c r="AO384" s="37"/>
      <c r="AP384" s="37"/>
      <c r="AQ384" s="37"/>
      <c r="AR384" s="37"/>
      <c r="AS384" s="37"/>
      <c r="AT384" s="37"/>
      <c r="AU384" s="37"/>
      <c r="AV384" s="37"/>
      <c r="AW384" s="37"/>
      <c r="AX384" s="37"/>
      <c r="AY384" s="37"/>
      <c r="AZ384" s="37"/>
      <c r="BA384" s="37"/>
      <c r="BB384" s="37"/>
      <c r="BC384" s="37"/>
      <c r="BD384" s="37"/>
      <c r="BE384" s="37"/>
      <c r="BF384" s="37"/>
      <c r="BG384" s="37"/>
      <c r="BH384" s="37"/>
      <c r="BI384" s="37"/>
      <c r="BJ384" s="37"/>
      <c r="BK384" s="37"/>
      <c r="BL384" s="37"/>
      <c r="BM384" s="37"/>
      <c r="BN384" s="37"/>
      <c r="BO384" s="37"/>
      <c r="BP384" s="37"/>
      <c r="BQ384" s="37"/>
      <c r="BR384" s="37"/>
      <c r="BS384" s="37"/>
      <c r="BT384" s="37"/>
      <c r="BU384" s="37"/>
      <c r="BV384" s="37"/>
      <c r="BW384" s="37"/>
      <c r="BX384" s="37"/>
      <c r="BY384" s="37"/>
      <c r="BZ384" s="37"/>
      <c r="CA384" s="37"/>
      <c r="CB384" s="37"/>
      <c r="CC384" s="37"/>
      <c r="CD384" s="37"/>
      <c r="CE384" s="37"/>
      <c r="CF384" s="37"/>
      <c r="CG384" s="37"/>
      <c r="CH384" s="37"/>
      <c r="CI384" s="37"/>
      <c r="CJ384" s="37"/>
      <c r="CK384" s="37"/>
      <c r="CL384" s="37"/>
      <c r="CM384" s="37"/>
      <c r="CN384" s="37"/>
      <c r="CO384" s="37"/>
      <c r="CP384" s="37"/>
      <c r="CQ384" s="37"/>
      <c r="CR384" s="37"/>
      <c r="CS384" s="37"/>
      <c r="CT384" s="37"/>
      <c r="CU384" s="37"/>
      <c r="CV384" s="37"/>
      <c r="CW384" s="37"/>
      <c r="CX384" s="37"/>
      <c r="CY384" s="37"/>
      <c r="CZ384" s="37"/>
      <c r="DA384" s="37"/>
      <c r="DB384" s="37"/>
      <c r="DC384" s="37"/>
      <c r="DD384" s="37"/>
      <c r="DE384" s="37"/>
      <c r="DF384" s="37"/>
      <c r="DG384" s="37"/>
      <c r="DH384" s="37"/>
      <c r="DI384" s="37"/>
      <c r="DJ384" s="37"/>
      <c r="DK384" s="37"/>
      <c r="DL384" s="37"/>
      <c r="DM384" s="37"/>
      <c r="DN384" s="37"/>
      <c r="DO384" s="37"/>
      <c r="DP384" s="37"/>
      <c r="DQ384" s="37"/>
      <c r="DR384" s="37"/>
      <c r="DS384" s="37"/>
      <c r="DT384" s="37"/>
      <c r="DU384" s="37"/>
      <c r="DV384" s="37"/>
      <c r="DW384" s="37"/>
      <c r="DX384" s="37"/>
      <c r="DY384" s="37"/>
      <c r="DZ384" s="37"/>
      <c r="EA384" s="37"/>
      <c r="EB384" s="37"/>
      <c r="EC384" s="37"/>
      <c r="ED384" s="37"/>
      <c r="EE384" s="37"/>
      <c r="EF384" s="37"/>
      <c r="EG384" s="37"/>
      <c r="EH384" s="37"/>
      <c r="EI384" s="37"/>
      <c r="EJ384" s="37"/>
      <c r="EK384" s="37"/>
      <c r="EL384" s="37"/>
      <c r="EM384" s="37"/>
      <c r="EN384" s="37"/>
      <c r="EO384" s="37"/>
      <c r="EP384" s="37"/>
      <c r="EQ384" s="37"/>
      <c r="ER384" s="37"/>
      <c r="ES384" s="37"/>
      <c r="ET384" s="37"/>
      <c r="EU384" s="37"/>
      <c r="EV384" s="37"/>
      <c r="EW384" s="37"/>
      <c r="EX384" s="37"/>
      <c r="EY384" s="37"/>
      <c r="EZ384" s="37"/>
      <c r="FA384" s="37"/>
      <c r="FB384" s="37"/>
      <c r="FC384" s="37"/>
      <c r="FD384" s="37"/>
      <c r="FE384" s="37"/>
      <c r="FF384" s="37"/>
      <c r="FG384" s="37"/>
      <c r="FH384" s="37"/>
      <c r="FI384" s="37"/>
      <c r="FJ384" s="37"/>
      <c r="FK384" s="37"/>
      <c r="FL384" s="37"/>
      <c r="FM384" s="37"/>
      <c r="FN384" s="37"/>
      <c r="FO384" s="37"/>
      <c r="FP384" s="37"/>
      <c r="FQ384" s="37"/>
      <c r="FR384" s="37"/>
      <c r="FS384" s="37"/>
      <c r="FT384" s="37"/>
      <c r="FU384" s="37"/>
      <c r="FV384" s="37"/>
      <c r="FW384" s="37"/>
      <c r="FX384" s="37"/>
      <c r="FY384" s="37"/>
      <c r="FZ384" s="37"/>
      <c r="GA384" s="37"/>
      <c r="GB384" s="37"/>
      <c r="GC384" s="37"/>
      <c r="GD384" s="37"/>
      <c r="GE384" s="37"/>
      <c r="GF384" s="37"/>
      <c r="GG384" s="37"/>
      <c r="GH384" s="37"/>
      <c r="GI384" s="37"/>
      <c r="GJ384" s="37"/>
      <c r="GK384" s="37"/>
      <c r="GL384" s="37"/>
      <c r="GM384" s="37"/>
      <c r="GN384" s="37"/>
      <c r="GO384" s="37"/>
      <c r="GP384" s="37"/>
      <c r="GQ384" s="37"/>
      <c r="GR384" s="37"/>
      <c r="GS384" s="37"/>
      <c r="GT384" s="37"/>
      <c r="GU384" s="37"/>
      <c r="GV384" s="37"/>
      <c r="GW384" s="37"/>
      <c r="GX384" s="37"/>
      <c r="GY384" s="37"/>
    </row>
    <row r="385" spans="1:207" s="38" customFormat="1" x14ac:dyDescent="0.2">
      <c r="A385" s="43"/>
      <c r="B385" s="42"/>
      <c r="C385" s="33"/>
      <c r="D385" s="39"/>
      <c r="E385" s="33"/>
      <c r="F385" s="33"/>
      <c r="G385" s="37"/>
      <c r="H385" s="37"/>
      <c r="I385" s="37"/>
      <c r="J385" s="37"/>
      <c r="K385" s="37"/>
      <c r="L385" s="37"/>
      <c r="M385" s="37"/>
      <c r="N385" s="37"/>
      <c r="O385" s="37"/>
      <c r="P385" s="37"/>
      <c r="Q385" s="37"/>
      <c r="R385" s="37"/>
      <c r="S385" s="37"/>
      <c r="T385" s="37"/>
      <c r="U385" s="37"/>
      <c r="V385" s="37"/>
      <c r="W385" s="37"/>
      <c r="X385" s="37"/>
      <c r="Y385" s="37"/>
      <c r="Z385" s="37"/>
      <c r="AA385" s="37"/>
      <c r="AB385" s="37"/>
      <c r="AC385" s="37"/>
      <c r="AD385" s="37"/>
      <c r="AE385" s="37"/>
      <c r="AF385" s="37"/>
      <c r="AG385" s="37"/>
      <c r="AH385" s="37"/>
      <c r="AI385" s="37"/>
      <c r="AJ385" s="37"/>
      <c r="AK385" s="37"/>
      <c r="AL385" s="37"/>
      <c r="AM385" s="37"/>
      <c r="AN385" s="37"/>
      <c r="AO385" s="37"/>
      <c r="AP385" s="37"/>
      <c r="AQ385" s="37"/>
      <c r="AR385" s="37"/>
      <c r="AS385" s="37"/>
      <c r="AT385" s="37"/>
      <c r="AU385" s="37"/>
      <c r="AV385" s="37"/>
      <c r="AW385" s="37"/>
      <c r="AX385" s="37"/>
      <c r="AY385" s="37"/>
      <c r="AZ385" s="37"/>
      <c r="BA385" s="37"/>
      <c r="BB385" s="37"/>
      <c r="BC385" s="37"/>
      <c r="BD385" s="37"/>
      <c r="BE385" s="37"/>
      <c r="BF385" s="37"/>
      <c r="BG385" s="37"/>
      <c r="BH385" s="37"/>
      <c r="BI385" s="37"/>
      <c r="BJ385" s="37"/>
      <c r="BK385" s="37"/>
      <c r="BL385" s="37"/>
      <c r="BM385" s="37"/>
      <c r="BN385" s="37"/>
      <c r="BO385" s="37"/>
      <c r="BP385" s="37"/>
      <c r="BQ385" s="37"/>
      <c r="BR385" s="37"/>
      <c r="BS385" s="37"/>
      <c r="BT385" s="37"/>
      <c r="BU385" s="37"/>
      <c r="BV385" s="37"/>
      <c r="BW385" s="37"/>
      <c r="BX385" s="37"/>
      <c r="BY385" s="37"/>
      <c r="BZ385" s="37"/>
      <c r="CA385" s="37"/>
      <c r="CB385" s="37"/>
      <c r="CC385" s="37"/>
      <c r="CD385" s="37"/>
      <c r="CE385" s="37"/>
      <c r="CF385" s="37"/>
      <c r="CG385" s="37"/>
      <c r="CH385" s="37"/>
      <c r="CI385" s="37"/>
      <c r="CJ385" s="37"/>
      <c r="CK385" s="37"/>
      <c r="CL385" s="37"/>
      <c r="CM385" s="37"/>
      <c r="CN385" s="37"/>
      <c r="CO385" s="37"/>
      <c r="CP385" s="37"/>
      <c r="CQ385" s="37"/>
      <c r="CR385" s="37"/>
      <c r="CS385" s="37"/>
      <c r="CT385" s="37"/>
      <c r="CU385" s="37"/>
      <c r="CV385" s="37"/>
      <c r="CW385" s="37"/>
      <c r="CX385" s="37"/>
      <c r="CY385" s="37"/>
      <c r="CZ385" s="37"/>
      <c r="DA385" s="37"/>
      <c r="DB385" s="37"/>
      <c r="DC385" s="37"/>
      <c r="DD385" s="37"/>
      <c r="DE385" s="37"/>
      <c r="DF385" s="37"/>
      <c r="DG385" s="37"/>
      <c r="DH385" s="37"/>
      <c r="DI385" s="37"/>
      <c r="DJ385" s="37"/>
      <c r="DK385" s="37"/>
      <c r="DL385" s="37"/>
      <c r="DM385" s="37"/>
      <c r="DN385" s="37"/>
      <c r="DO385" s="37"/>
      <c r="DP385" s="37"/>
      <c r="DQ385" s="37"/>
      <c r="DR385" s="37"/>
      <c r="DS385" s="37"/>
      <c r="DT385" s="37"/>
      <c r="DU385" s="37"/>
      <c r="DV385" s="37"/>
      <c r="DW385" s="37"/>
      <c r="DX385" s="37"/>
      <c r="DY385" s="37"/>
      <c r="DZ385" s="37"/>
      <c r="EA385" s="37"/>
      <c r="EB385" s="37"/>
      <c r="EC385" s="37"/>
      <c r="ED385" s="37"/>
      <c r="EE385" s="37"/>
      <c r="EF385" s="37"/>
      <c r="EG385" s="37"/>
      <c r="EH385" s="37"/>
      <c r="EI385" s="37"/>
      <c r="EJ385" s="37"/>
      <c r="EK385" s="37"/>
      <c r="EL385" s="37"/>
      <c r="EM385" s="37"/>
      <c r="EN385" s="37"/>
      <c r="EO385" s="37"/>
      <c r="EP385" s="37"/>
      <c r="EQ385" s="37"/>
      <c r="ER385" s="37"/>
      <c r="ES385" s="37"/>
      <c r="ET385" s="37"/>
      <c r="EU385" s="37"/>
      <c r="EV385" s="37"/>
      <c r="EW385" s="37"/>
      <c r="EX385" s="37"/>
      <c r="EY385" s="37"/>
      <c r="EZ385" s="37"/>
      <c r="FA385" s="37"/>
      <c r="FB385" s="37"/>
      <c r="FC385" s="37"/>
      <c r="FD385" s="37"/>
      <c r="FE385" s="37"/>
      <c r="FF385" s="37"/>
      <c r="FG385" s="37"/>
      <c r="FH385" s="37"/>
      <c r="FI385" s="37"/>
      <c r="FJ385" s="37"/>
      <c r="FK385" s="37"/>
      <c r="FL385" s="37"/>
      <c r="FM385" s="37"/>
      <c r="FN385" s="37"/>
      <c r="FO385" s="37"/>
      <c r="FP385" s="37"/>
      <c r="FQ385" s="37"/>
      <c r="FR385" s="37"/>
      <c r="FS385" s="37"/>
      <c r="FT385" s="37"/>
      <c r="FU385" s="37"/>
      <c r="FV385" s="37"/>
      <c r="FW385" s="37"/>
      <c r="FX385" s="37"/>
      <c r="FY385" s="37"/>
      <c r="FZ385" s="37"/>
      <c r="GA385" s="37"/>
      <c r="GB385" s="37"/>
      <c r="GC385" s="37"/>
      <c r="GD385" s="37"/>
      <c r="GE385" s="37"/>
      <c r="GF385" s="37"/>
      <c r="GG385" s="37"/>
      <c r="GH385" s="37"/>
      <c r="GI385" s="37"/>
      <c r="GJ385" s="37"/>
      <c r="GK385" s="37"/>
      <c r="GL385" s="37"/>
      <c r="GM385" s="37"/>
      <c r="GN385" s="37"/>
      <c r="GO385" s="37"/>
      <c r="GP385" s="37"/>
      <c r="GQ385" s="37"/>
      <c r="GR385" s="37"/>
      <c r="GS385" s="37"/>
      <c r="GT385" s="37"/>
      <c r="GU385" s="37"/>
      <c r="GV385" s="37"/>
      <c r="GW385" s="37"/>
      <c r="GX385" s="37"/>
      <c r="GY385" s="37"/>
    </row>
    <row r="386" spans="1:207" s="38" customFormat="1" x14ac:dyDescent="0.2">
      <c r="A386" s="33"/>
      <c r="B386" s="33"/>
      <c r="C386" s="33"/>
      <c r="D386" s="39"/>
      <c r="E386" s="33"/>
      <c r="F386" s="33"/>
      <c r="G386" s="37"/>
      <c r="H386" s="37"/>
      <c r="I386" s="37"/>
      <c r="J386" s="37"/>
      <c r="K386" s="37"/>
      <c r="L386" s="37"/>
      <c r="M386" s="37"/>
      <c r="N386" s="37"/>
      <c r="O386" s="37"/>
      <c r="P386" s="37"/>
      <c r="Q386" s="37"/>
      <c r="R386" s="37"/>
      <c r="S386" s="37"/>
      <c r="T386" s="37"/>
      <c r="U386" s="37"/>
      <c r="V386" s="37"/>
      <c r="W386" s="37"/>
      <c r="X386" s="37"/>
      <c r="Y386" s="37"/>
      <c r="Z386" s="37"/>
      <c r="AA386" s="37"/>
      <c r="AB386" s="37"/>
      <c r="AC386" s="37"/>
      <c r="AD386" s="37"/>
      <c r="AE386" s="37"/>
      <c r="AF386" s="37"/>
      <c r="AG386" s="37"/>
      <c r="AH386" s="37"/>
      <c r="AI386" s="37"/>
      <c r="AJ386" s="37"/>
      <c r="AK386" s="37"/>
      <c r="AL386" s="37"/>
      <c r="AM386" s="37"/>
      <c r="AN386" s="37"/>
      <c r="AO386" s="37"/>
      <c r="AP386" s="37"/>
      <c r="AQ386" s="37"/>
      <c r="AR386" s="37"/>
      <c r="AS386" s="37"/>
      <c r="AT386" s="37"/>
      <c r="AU386" s="37"/>
      <c r="AV386" s="37"/>
      <c r="AW386" s="37"/>
      <c r="AX386" s="37"/>
      <c r="AY386" s="37"/>
      <c r="AZ386" s="37"/>
      <c r="BA386" s="37"/>
      <c r="BB386" s="37"/>
      <c r="BC386" s="37"/>
      <c r="BD386" s="37"/>
      <c r="BE386" s="37"/>
      <c r="BF386" s="37"/>
      <c r="BG386" s="37"/>
      <c r="BH386" s="37"/>
      <c r="BI386" s="37"/>
      <c r="BJ386" s="37"/>
      <c r="BK386" s="37"/>
      <c r="BL386" s="37"/>
      <c r="BM386" s="37"/>
      <c r="BN386" s="37"/>
      <c r="BO386" s="37"/>
      <c r="BP386" s="37"/>
      <c r="BQ386" s="37"/>
      <c r="BR386" s="37"/>
      <c r="BS386" s="37"/>
      <c r="BT386" s="37"/>
      <c r="BU386" s="37"/>
      <c r="BV386" s="37"/>
      <c r="BW386" s="37"/>
      <c r="BX386" s="37"/>
      <c r="BY386" s="37"/>
      <c r="BZ386" s="37"/>
      <c r="CA386" s="37"/>
      <c r="CB386" s="37"/>
      <c r="CC386" s="37"/>
      <c r="CD386" s="37"/>
      <c r="CE386" s="37"/>
      <c r="CF386" s="37"/>
      <c r="CG386" s="37"/>
      <c r="CH386" s="37"/>
      <c r="CI386" s="37"/>
      <c r="CJ386" s="37"/>
      <c r="CK386" s="37"/>
      <c r="CL386" s="37"/>
      <c r="CM386" s="37"/>
      <c r="CN386" s="37"/>
      <c r="CO386" s="37"/>
      <c r="CP386" s="37"/>
      <c r="CQ386" s="37"/>
      <c r="CR386" s="37"/>
      <c r="CS386" s="37"/>
      <c r="CT386" s="37"/>
      <c r="CU386" s="37"/>
      <c r="CV386" s="37"/>
      <c r="CW386" s="37"/>
      <c r="CX386" s="37"/>
      <c r="CY386" s="37"/>
      <c r="CZ386" s="37"/>
      <c r="DA386" s="37"/>
      <c r="DB386" s="37"/>
      <c r="DC386" s="37"/>
      <c r="DD386" s="37"/>
      <c r="DE386" s="37"/>
      <c r="DF386" s="37"/>
      <c r="DG386" s="37"/>
      <c r="DH386" s="37"/>
      <c r="DI386" s="37"/>
      <c r="DJ386" s="37"/>
      <c r="DK386" s="37"/>
      <c r="DL386" s="37"/>
      <c r="DM386" s="37"/>
      <c r="DN386" s="37"/>
      <c r="DO386" s="37"/>
      <c r="DP386" s="37"/>
      <c r="DQ386" s="37"/>
      <c r="DR386" s="37"/>
      <c r="DS386" s="37"/>
      <c r="DT386" s="37"/>
      <c r="DU386" s="37"/>
      <c r="DV386" s="37"/>
      <c r="DW386" s="37"/>
      <c r="DX386" s="37"/>
      <c r="DY386" s="37"/>
      <c r="DZ386" s="37"/>
      <c r="EA386" s="37"/>
      <c r="EB386" s="37"/>
      <c r="EC386" s="37"/>
      <c r="ED386" s="37"/>
      <c r="EE386" s="37"/>
      <c r="EF386" s="37"/>
      <c r="EG386" s="37"/>
      <c r="EH386" s="37"/>
      <c r="EI386" s="37"/>
      <c r="EJ386" s="37"/>
      <c r="EK386" s="37"/>
      <c r="EL386" s="37"/>
      <c r="EM386" s="37"/>
      <c r="EN386" s="37"/>
      <c r="EO386" s="37"/>
      <c r="EP386" s="37"/>
      <c r="EQ386" s="37"/>
      <c r="ER386" s="37"/>
      <c r="ES386" s="37"/>
      <c r="ET386" s="37"/>
      <c r="EU386" s="37"/>
      <c r="EV386" s="37"/>
      <c r="EW386" s="37"/>
      <c r="EX386" s="37"/>
      <c r="EY386" s="37"/>
      <c r="EZ386" s="37"/>
      <c r="FA386" s="37"/>
      <c r="FB386" s="37"/>
      <c r="FC386" s="37"/>
      <c r="FD386" s="37"/>
      <c r="FE386" s="37"/>
      <c r="FF386" s="37"/>
      <c r="FG386" s="37"/>
      <c r="FH386" s="37"/>
      <c r="FI386" s="37"/>
      <c r="FJ386" s="37"/>
      <c r="FK386" s="37"/>
      <c r="FL386" s="37"/>
      <c r="FM386" s="37"/>
      <c r="FN386" s="37"/>
      <c r="FO386" s="37"/>
      <c r="FP386" s="37"/>
      <c r="FQ386" s="37"/>
      <c r="FR386" s="37"/>
      <c r="FS386" s="37"/>
      <c r="FT386" s="37"/>
      <c r="FU386" s="37"/>
      <c r="FV386" s="37"/>
      <c r="FW386" s="37"/>
      <c r="FX386" s="37"/>
      <c r="FY386" s="37"/>
      <c r="FZ386" s="37"/>
      <c r="GA386" s="37"/>
      <c r="GB386" s="37"/>
      <c r="GC386" s="37"/>
      <c r="GD386" s="37"/>
      <c r="GE386" s="37"/>
      <c r="GF386" s="37"/>
      <c r="GG386" s="37"/>
      <c r="GH386" s="37"/>
      <c r="GI386" s="37"/>
      <c r="GJ386" s="37"/>
      <c r="GK386" s="37"/>
      <c r="GL386" s="37"/>
      <c r="GM386" s="37"/>
      <c r="GN386" s="37"/>
      <c r="GO386" s="37"/>
      <c r="GP386" s="37"/>
      <c r="GQ386" s="37"/>
      <c r="GR386" s="37"/>
      <c r="GS386" s="37"/>
      <c r="GT386" s="37"/>
      <c r="GU386" s="37"/>
      <c r="GV386" s="37"/>
      <c r="GW386" s="37"/>
      <c r="GX386" s="37"/>
      <c r="GY386" s="37"/>
    </row>
    <row r="387" spans="1:207" s="38" customFormat="1" ht="67.5" customHeight="1" x14ac:dyDescent="0.2">
      <c r="A387" s="33"/>
      <c r="B387" s="33"/>
      <c r="C387" s="33"/>
      <c r="D387" s="39"/>
      <c r="E387" s="33"/>
      <c r="F387" s="33"/>
      <c r="G387" s="37"/>
      <c r="H387" s="37"/>
      <c r="I387" s="37"/>
      <c r="J387" s="37"/>
      <c r="K387" s="37"/>
      <c r="L387" s="37"/>
      <c r="M387" s="37"/>
      <c r="N387" s="37"/>
      <c r="O387" s="37"/>
      <c r="P387" s="37"/>
      <c r="Q387" s="37"/>
      <c r="R387" s="37"/>
      <c r="S387" s="37"/>
      <c r="T387" s="37"/>
      <c r="U387" s="37"/>
      <c r="V387" s="37"/>
      <c r="W387" s="37"/>
      <c r="X387" s="37"/>
      <c r="Y387" s="37"/>
      <c r="Z387" s="37"/>
      <c r="AA387" s="37"/>
      <c r="AB387" s="37"/>
      <c r="AC387" s="37"/>
      <c r="AD387" s="37"/>
      <c r="AE387" s="37"/>
      <c r="AF387" s="37"/>
      <c r="AG387" s="37"/>
      <c r="AH387" s="37"/>
      <c r="AI387" s="37"/>
      <c r="AJ387" s="37"/>
      <c r="AK387" s="37"/>
      <c r="AL387" s="37"/>
      <c r="AM387" s="37"/>
      <c r="AN387" s="37"/>
      <c r="AO387" s="37"/>
      <c r="AP387" s="37"/>
      <c r="AQ387" s="37"/>
      <c r="AR387" s="37"/>
      <c r="AS387" s="37"/>
      <c r="AT387" s="37"/>
      <c r="AU387" s="37"/>
      <c r="AV387" s="37"/>
      <c r="AW387" s="37"/>
      <c r="AX387" s="37"/>
      <c r="AY387" s="37"/>
      <c r="AZ387" s="37"/>
      <c r="BA387" s="37"/>
      <c r="BB387" s="37"/>
      <c r="BC387" s="37"/>
      <c r="BD387" s="37"/>
      <c r="BE387" s="37"/>
      <c r="BF387" s="37"/>
      <c r="BG387" s="37"/>
      <c r="BH387" s="37"/>
      <c r="BI387" s="37"/>
      <c r="BJ387" s="37"/>
      <c r="BK387" s="37"/>
      <c r="BL387" s="37"/>
      <c r="BM387" s="37"/>
      <c r="BN387" s="37"/>
      <c r="BO387" s="37"/>
      <c r="BP387" s="37"/>
      <c r="BQ387" s="37"/>
      <c r="BR387" s="37"/>
      <c r="BS387" s="37"/>
      <c r="BT387" s="37"/>
      <c r="BU387" s="37"/>
      <c r="BV387" s="37"/>
      <c r="BW387" s="37"/>
      <c r="BX387" s="37"/>
      <c r="BY387" s="37"/>
      <c r="BZ387" s="37"/>
      <c r="CA387" s="37"/>
      <c r="CB387" s="37"/>
      <c r="CC387" s="37"/>
      <c r="CD387" s="37"/>
      <c r="CE387" s="37"/>
      <c r="CF387" s="37"/>
      <c r="CG387" s="37"/>
      <c r="CH387" s="37"/>
      <c r="CI387" s="37"/>
      <c r="CJ387" s="37"/>
      <c r="CK387" s="37"/>
      <c r="CL387" s="37"/>
      <c r="CM387" s="37"/>
      <c r="CN387" s="37"/>
      <c r="CO387" s="37"/>
      <c r="CP387" s="37"/>
      <c r="CQ387" s="37"/>
      <c r="CR387" s="37"/>
      <c r="CS387" s="37"/>
      <c r="CT387" s="37"/>
      <c r="CU387" s="37"/>
      <c r="CV387" s="37"/>
      <c r="CW387" s="37"/>
      <c r="CX387" s="37"/>
      <c r="CY387" s="37"/>
      <c r="CZ387" s="37"/>
      <c r="DA387" s="37"/>
      <c r="DB387" s="37"/>
      <c r="DC387" s="37"/>
      <c r="DD387" s="37"/>
      <c r="DE387" s="37"/>
      <c r="DF387" s="37"/>
      <c r="DG387" s="37"/>
      <c r="DH387" s="37"/>
      <c r="DI387" s="37"/>
      <c r="DJ387" s="37"/>
      <c r="DK387" s="37"/>
      <c r="DL387" s="37"/>
      <c r="DM387" s="37"/>
      <c r="DN387" s="37"/>
      <c r="DO387" s="37"/>
      <c r="DP387" s="37"/>
      <c r="DQ387" s="37"/>
      <c r="DR387" s="37"/>
      <c r="DS387" s="37"/>
      <c r="DT387" s="37"/>
      <c r="DU387" s="37"/>
      <c r="DV387" s="37"/>
      <c r="DW387" s="37"/>
      <c r="DX387" s="37"/>
      <c r="DY387" s="37"/>
      <c r="DZ387" s="37"/>
      <c r="EA387" s="37"/>
      <c r="EB387" s="37"/>
      <c r="EC387" s="37"/>
      <c r="ED387" s="37"/>
      <c r="EE387" s="37"/>
      <c r="EF387" s="37"/>
      <c r="EG387" s="37"/>
      <c r="EH387" s="37"/>
      <c r="EI387" s="37"/>
      <c r="EJ387" s="37"/>
      <c r="EK387" s="37"/>
      <c r="EL387" s="37"/>
      <c r="EM387" s="37"/>
      <c r="EN387" s="37"/>
      <c r="EO387" s="37"/>
      <c r="EP387" s="37"/>
      <c r="EQ387" s="37"/>
      <c r="ER387" s="37"/>
      <c r="ES387" s="37"/>
      <c r="ET387" s="37"/>
      <c r="EU387" s="37"/>
      <c r="EV387" s="37"/>
      <c r="EW387" s="37"/>
      <c r="EX387" s="37"/>
      <c r="EY387" s="37"/>
      <c r="EZ387" s="37"/>
      <c r="FA387" s="37"/>
      <c r="FB387" s="37"/>
      <c r="FC387" s="37"/>
      <c r="FD387" s="37"/>
      <c r="FE387" s="37"/>
      <c r="FF387" s="37"/>
      <c r="FG387" s="37"/>
      <c r="FH387" s="37"/>
      <c r="FI387" s="37"/>
      <c r="FJ387" s="37"/>
      <c r="FK387" s="37"/>
      <c r="FL387" s="37"/>
      <c r="FM387" s="37"/>
      <c r="FN387" s="37"/>
      <c r="FO387" s="37"/>
      <c r="FP387" s="37"/>
      <c r="FQ387" s="37"/>
      <c r="FR387" s="37"/>
      <c r="FS387" s="37"/>
      <c r="FT387" s="37"/>
      <c r="FU387" s="37"/>
      <c r="FV387" s="37"/>
      <c r="FW387" s="37"/>
      <c r="FX387" s="37"/>
      <c r="FY387" s="37"/>
      <c r="FZ387" s="37"/>
      <c r="GA387" s="37"/>
      <c r="GB387" s="37"/>
      <c r="GC387" s="37"/>
      <c r="GD387" s="37"/>
      <c r="GE387" s="37"/>
      <c r="GF387" s="37"/>
      <c r="GG387" s="37"/>
      <c r="GH387" s="37"/>
      <c r="GI387" s="37"/>
      <c r="GJ387" s="37"/>
      <c r="GK387" s="37"/>
      <c r="GL387" s="37"/>
      <c r="GM387" s="37"/>
      <c r="GN387" s="37"/>
      <c r="GO387" s="37"/>
      <c r="GP387" s="37"/>
      <c r="GQ387" s="37"/>
      <c r="GR387" s="37"/>
      <c r="GS387" s="37"/>
      <c r="GT387" s="37"/>
      <c r="GU387" s="37"/>
      <c r="GV387" s="37"/>
      <c r="GW387" s="37"/>
      <c r="GX387" s="37"/>
      <c r="GY387" s="37"/>
    </row>
    <row r="388" spans="1:207" s="38" customFormat="1" ht="15.75" x14ac:dyDescent="0.2">
      <c r="A388" s="33"/>
      <c r="B388" s="33"/>
      <c r="C388" s="33"/>
      <c r="D388" s="40"/>
      <c r="E388" s="44"/>
      <c r="F388" s="44"/>
      <c r="G388" s="37"/>
      <c r="H388" s="37"/>
      <c r="I388" s="37"/>
      <c r="J388" s="37"/>
      <c r="K388" s="37"/>
      <c r="L388" s="37"/>
      <c r="M388" s="37"/>
      <c r="N388" s="37"/>
      <c r="O388" s="37"/>
      <c r="P388" s="37"/>
      <c r="Q388" s="37"/>
      <c r="R388" s="37"/>
      <c r="S388" s="37"/>
      <c r="T388" s="37"/>
      <c r="U388" s="37"/>
      <c r="V388" s="37"/>
      <c r="W388" s="37"/>
      <c r="X388" s="37"/>
      <c r="Y388" s="37"/>
      <c r="Z388" s="37"/>
      <c r="AA388" s="37"/>
      <c r="AB388" s="37"/>
      <c r="AC388" s="37"/>
      <c r="AD388" s="37"/>
      <c r="AE388" s="37"/>
      <c r="AF388" s="37"/>
      <c r="AG388" s="37"/>
      <c r="AH388" s="37"/>
      <c r="AI388" s="37"/>
      <c r="AJ388" s="37"/>
      <c r="AK388" s="37"/>
      <c r="AL388" s="37"/>
      <c r="AM388" s="37"/>
      <c r="AN388" s="37"/>
      <c r="AO388" s="37"/>
      <c r="AP388" s="37"/>
      <c r="AQ388" s="37"/>
      <c r="AR388" s="37"/>
      <c r="AS388" s="37"/>
      <c r="AT388" s="37"/>
      <c r="AU388" s="37"/>
      <c r="AV388" s="37"/>
      <c r="AW388" s="37"/>
      <c r="AX388" s="37"/>
      <c r="AY388" s="37"/>
      <c r="AZ388" s="37"/>
      <c r="BA388" s="37"/>
      <c r="BB388" s="37"/>
      <c r="BC388" s="37"/>
      <c r="BD388" s="37"/>
      <c r="BE388" s="37"/>
      <c r="BF388" s="37"/>
      <c r="BG388" s="37"/>
      <c r="BH388" s="37"/>
      <c r="BI388" s="37"/>
      <c r="BJ388" s="37"/>
      <c r="BK388" s="37"/>
      <c r="BL388" s="37"/>
      <c r="BM388" s="37"/>
      <c r="BN388" s="37"/>
      <c r="BO388" s="37"/>
      <c r="BP388" s="37"/>
      <c r="BQ388" s="37"/>
      <c r="BR388" s="37"/>
      <c r="BS388" s="37"/>
      <c r="BT388" s="37"/>
      <c r="BU388" s="37"/>
      <c r="BV388" s="37"/>
      <c r="BW388" s="37"/>
      <c r="BX388" s="37"/>
      <c r="BY388" s="37"/>
      <c r="BZ388" s="37"/>
      <c r="CA388" s="37"/>
      <c r="CB388" s="37"/>
      <c r="CC388" s="37"/>
      <c r="CD388" s="37"/>
      <c r="CE388" s="37"/>
      <c r="CF388" s="37"/>
      <c r="CG388" s="37"/>
      <c r="CH388" s="37"/>
      <c r="CI388" s="37"/>
      <c r="CJ388" s="37"/>
      <c r="CK388" s="37"/>
      <c r="CL388" s="37"/>
      <c r="CM388" s="37"/>
      <c r="CN388" s="37"/>
      <c r="CO388" s="37"/>
      <c r="CP388" s="37"/>
      <c r="CQ388" s="37"/>
      <c r="CR388" s="37"/>
      <c r="CS388" s="37"/>
      <c r="CT388" s="37"/>
      <c r="CU388" s="37"/>
      <c r="CV388" s="37"/>
      <c r="CW388" s="37"/>
      <c r="CX388" s="37"/>
      <c r="CY388" s="37"/>
      <c r="CZ388" s="37"/>
      <c r="DA388" s="37"/>
      <c r="DB388" s="37"/>
      <c r="DC388" s="37"/>
      <c r="DD388" s="37"/>
      <c r="DE388" s="37"/>
      <c r="DF388" s="37"/>
      <c r="DG388" s="37"/>
      <c r="DH388" s="37"/>
      <c r="DI388" s="37"/>
      <c r="DJ388" s="37"/>
      <c r="DK388" s="37"/>
      <c r="DL388" s="37"/>
      <c r="DM388" s="37"/>
      <c r="DN388" s="37"/>
      <c r="DO388" s="37"/>
      <c r="DP388" s="37"/>
      <c r="DQ388" s="37"/>
      <c r="DR388" s="37"/>
      <c r="DS388" s="37"/>
      <c r="DT388" s="37"/>
      <c r="DU388" s="37"/>
      <c r="DV388" s="37"/>
      <c r="DW388" s="37"/>
      <c r="DX388" s="37"/>
      <c r="DY388" s="37"/>
      <c r="DZ388" s="37"/>
      <c r="EA388" s="37"/>
      <c r="EB388" s="37"/>
      <c r="EC388" s="37"/>
      <c r="ED388" s="37"/>
      <c r="EE388" s="37"/>
      <c r="EF388" s="37"/>
      <c r="EG388" s="37"/>
      <c r="EH388" s="37"/>
      <c r="EI388" s="37"/>
      <c r="EJ388" s="37"/>
      <c r="EK388" s="37"/>
      <c r="EL388" s="37"/>
      <c r="EM388" s="37"/>
      <c r="EN388" s="37"/>
      <c r="EO388" s="37"/>
      <c r="EP388" s="37"/>
      <c r="EQ388" s="37"/>
      <c r="ER388" s="37"/>
      <c r="ES388" s="37"/>
      <c r="ET388" s="37"/>
      <c r="EU388" s="37"/>
      <c r="EV388" s="37"/>
      <c r="EW388" s="37"/>
      <c r="EX388" s="37"/>
      <c r="EY388" s="37"/>
      <c r="EZ388" s="37"/>
      <c r="FA388" s="37"/>
      <c r="FB388" s="37"/>
      <c r="FC388" s="37"/>
      <c r="FD388" s="37"/>
      <c r="FE388" s="37"/>
      <c r="FF388" s="37"/>
      <c r="FG388" s="37"/>
      <c r="FH388" s="37"/>
      <c r="FI388" s="37"/>
      <c r="FJ388" s="37"/>
      <c r="FK388" s="37"/>
      <c r="FL388" s="37"/>
      <c r="FM388" s="37"/>
      <c r="FN388" s="37"/>
      <c r="FO388" s="37"/>
      <c r="FP388" s="37"/>
      <c r="FQ388" s="37"/>
      <c r="FR388" s="37"/>
      <c r="FS388" s="37"/>
      <c r="FT388" s="37"/>
      <c r="FU388" s="37"/>
      <c r="FV388" s="37"/>
      <c r="FW388" s="37"/>
      <c r="FX388" s="37"/>
      <c r="FY388" s="37"/>
      <c r="FZ388" s="37"/>
      <c r="GA388" s="37"/>
      <c r="GB388" s="37"/>
      <c r="GC388" s="37"/>
      <c r="GD388" s="37"/>
      <c r="GE388" s="37"/>
      <c r="GF388" s="37"/>
      <c r="GG388" s="37"/>
      <c r="GH388" s="37"/>
      <c r="GI388" s="37"/>
      <c r="GJ388" s="37"/>
      <c r="GK388" s="37"/>
      <c r="GL388" s="37"/>
      <c r="GM388" s="37"/>
      <c r="GN388" s="37"/>
      <c r="GO388" s="37"/>
      <c r="GP388" s="37"/>
      <c r="GQ388" s="37"/>
      <c r="GR388" s="37"/>
      <c r="GS388" s="37"/>
      <c r="GT388" s="37"/>
      <c r="GU388" s="37"/>
      <c r="GV388" s="37"/>
      <c r="GW388" s="37"/>
      <c r="GX388" s="37"/>
      <c r="GY388" s="37"/>
    </row>
    <row r="389" spans="1:207" s="38" customFormat="1" ht="15.75" x14ac:dyDescent="0.2">
      <c r="A389" s="33"/>
      <c r="B389" s="33"/>
      <c r="C389" s="33"/>
      <c r="D389" s="40"/>
      <c r="E389" s="45"/>
      <c r="F389" s="45"/>
      <c r="G389" s="37"/>
      <c r="H389" s="37"/>
      <c r="I389" s="37"/>
      <c r="J389" s="37"/>
      <c r="K389" s="37"/>
      <c r="L389" s="37"/>
      <c r="M389" s="37"/>
      <c r="N389" s="37"/>
      <c r="O389" s="37"/>
      <c r="P389" s="37"/>
      <c r="Q389" s="37"/>
      <c r="R389" s="37"/>
      <c r="S389" s="37"/>
      <c r="T389" s="37"/>
      <c r="U389" s="37"/>
      <c r="V389" s="37"/>
      <c r="W389" s="37"/>
      <c r="X389" s="37"/>
      <c r="Y389" s="37"/>
      <c r="Z389" s="37"/>
      <c r="AA389" s="37"/>
      <c r="AB389" s="37"/>
      <c r="AC389" s="37"/>
      <c r="AD389" s="37"/>
      <c r="AE389" s="37"/>
      <c r="AF389" s="37"/>
      <c r="AG389" s="37"/>
      <c r="AH389" s="37"/>
      <c r="AI389" s="37"/>
      <c r="AJ389" s="37"/>
      <c r="AK389" s="37"/>
      <c r="AL389" s="37"/>
      <c r="AM389" s="37"/>
      <c r="AN389" s="37"/>
      <c r="AO389" s="37"/>
      <c r="AP389" s="37"/>
      <c r="AQ389" s="37"/>
      <c r="AR389" s="37"/>
      <c r="AS389" s="37"/>
      <c r="AT389" s="37"/>
      <c r="AU389" s="37"/>
      <c r="AV389" s="37"/>
      <c r="AW389" s="37"/>
      <c r="AX389" s="37"/>
      <c r="AY389" s="37"/>
      <c r="AZ389" s="37"/>
      <c r="BA389" s="37"/>
      <c r="BB389" s="37"/>
      <c r="BC389" s="37"/>
      <c r="BD389" s="37"/>
      <c r="BE389" s="37"/>
      <c r="BF389" s="37"/>
      <c r="BG389" s="37"/>
      <c r="BH389" s="37"/>
      <c r="BI389" s="37"/>
      <c r="BJ389" s="37"/>
      <c r="BK389" s="37"/>
      <c r="BL389" s="37"/>
      <c r="BM389" s="37"/>
      <c r="BN389" s="37"/>
      <c r="BO389" s="37"/>
      <c r="BP389" s="37"/>
      <c r="BQ389" s="37"/>
      <c r="BR389" s="37"/>
      <c r="BS389" s="37"/>
      <c r="BT389" s="37"/>
      <c r="BU389" s="37"/>
      <c r="BV389" s="37"/>
      <c r="BW389" s="37"/>
      <c r="BX389" s="37"/>
      <c r="BY389" s="37"/>
      <c r="BZ389" s="37"/>
      <c r="CA389" s="37"/>
      <c r="CB389" s="37"/>
      <c r="CC389" s="37"/>
      <c r="CD389" s="37"/>
      <c r="CE389" s="37"/>
      <c r="CF389" s="37"/>
      <c r="CG389" s="37"/>
      <c r="CH389" s="37"/>
      <c r="CI389" s="37"/>
      <c r="CJ389" s="37"/>
      <c r="CK389" s="37"/>
      <c r="CL389" s="37"/>
      <c r="CM389" s="37"/>
      <c r="CN389" s="37"/>
      <c r="CO389" s="37"/>
      <c r="CP389" s="37"/>
      <c r="CQ389" s="37"/>
      <c r="CR389" s="37"/>
      <c r="CS389" s="37"/>
      <c r="CT389" s="37"/>
      <c r="CU389" s="37"/>
      <c r="CV389" s="37"/>
      <c r="CW389" s="37"/>
      <c r="CX389" s="37"/>
      <c r="CY389" s="37"/>
      <c r="CZ389" s="37"/>
      <c r="DA389" s="37"/>
      <c r="DB389" s="37"/>
      <c r="DC389" s="37"/>
      <c r="DD389" s="37"/>
      <c r="DE389" s="37"/>
      <c r="DF389" s="37"/>
      <c r="DG389" s="37"/>
      <c r="DH389" s="37"/>
      <c r="DI389" s="37"/>
      <c r="DJ389" s="37"/>
      <c r="DK389" s="37"/>
      <c r="DL389" s="37"/>
      <c r="DM389" s="37"/>
      <c r="DN389" s="37"/>
      <c r="DO389" s="37"/>
      <c r="DP389" s="37"/>
      <c r="DQ389" s="37"/>
      <c r="DR389" s="37"/>
      <c r="DS389" s="37"/>
      <c r="DT389" s="37"/>
      <c r="DU389" s="37"/>
      <c r="DV389" s="37"/>
      <c r="DW389" s="37"/>
      <c r="DX389" s="37"/>
      <c r="DY389" s="37"/>
      <c r="DZ389" s="37"/>
      <c r="EA389" s="37"/>
      <c r="EB389" s="37"/>
      <c r="EC389" s="37"/>
      <c r="ED389" s="37"/>
      <c r="EE389" s="37"/>
      <c r="EF389" s="37"/>
      <c r="EG389" s="37"/>
      <c r="EH389" s="37"/>
      <c r="EI389" s="37"/>
      <c r="EJ389" s="37"/>
      <c r="EK389" s="37"/>
      <c r="EL389" s="37"/>
      <c r="EM389" s="37"/>
      <c r="EN389" s="37"/>
      <c r="EO389" s="37"/>
      <c r="EP389" s="37"/>
      <c r="EQ389" s="37"/>
      <c r="ER389" s="37"/>
      <c r="ES389" s="37"/>
      <c r="ET389" s="37"/>
      <c r="EU389" s="37"/>
      <c r="EV389" s="37"/>
      <c r="EW389" s="37"/>
      <c r="EX389" s="37"/>
      <c r="EY389" s="37"/>
      <c r="EZ389" s="37"/>
      <c r="FA389" s="37"/>
      <c r="FB389" s="37"/>
      <c r="FC389" s="37"/>
      <c r="FD389" s="37"/>
      <c r="FE389" s="37"/>
      <c r="FF389" s="37"/>
      <c r="FG389" s="37"/>
      <c r="FH389" s="37"/>
      <c r="FI389" s="37"/>
      <c r="FJ389" s="37"/>
      <c r="FK389" s="37"/>
      <c r="FL389" s="37"/>
      <c r="FM389" s="37"/>
      <c r="FN389" s="37"/>
      <c r="FO389" s="37"/>
      <c r="FP389" s="37"/>
      <c r="FQ389" s="37"/>
      <c r="FR389" s="37"/>
      <c r="FS389" s="37"/>
      <c r="FT389" s="37"/>
      <c r="FU389" s="37"/>
      <c r="FV389" s="37"/>
      <c r="FW389" s="37"/>
      <c r="FX389" s="37"/>
      <c r="FY389" s="37"/>
      <c r="FZ389" s="37"/>
      <c r="GA389" s="37"/>
      <c r="GB389" s="37"/>
      <c r="GC389" s="37"/>
      <c r="GD389" s="37"/>
      <c r="GE389" s="37"/>
      <c r="GF389" s="37"/>
      <c r="GG389" s="37"/>
      <c r="GH389" s="37"/>
      <c r="GI389" s="37"/>
      <c r="GJ389" s="37"/>
      <c r="GK389" s="37"/>
      <c r="GL389" s="37"/>
      <c r="GM389" s="37"/>
      <c r="GN389" s="37"/>
      <c r="GO389" s="37"/>
      <c r="GP389" s="37"/>
      <c r="GQ389" s="37"/>
      <c r="GR389" s="37"/>
      <c r="GS389" s="37"/>
      <c r="GT389" s="37"/>
      <c r="GU389" s="37"/>
      <c r="GV389" s="37"/>
      <c r="GW389" s="37"/>
      <c r="GX389" s="37"/>
      <c r="GY389" s="37"/>
    </row>
    <row r="390" spans="1:207" s="38" customFormat="1" ht="15.75" x14ac:dyDescent="0.2">
      <c r="A390" s="33"/>
      <c r="B390" s="33"/>
      <c r="C390" s="33"/>
      <c r="D390" s="40"/>
      <c r="E390" s="33"/>
      <c r="F390" s="33"/>
      <c r="G390" s="37"/>
      <c r="H390" s="37"/>
      <c r="I390" s="37"/>
      <c r="J390" s="37"/>
      <c r="K390" s="37"/>
      <c r="L390" s="37"/>
      <c r="M390" s="37"/>
      <c r="N390" s="37"/>
      <c r="O390" s="37"/>
      <c r="P390" s="37"/>
      <c r="Q390" s="37"/>
      <c r="R390" s="37"/>
      <c r="S390" s="37"/>
      <c r="T390" s="37"/>
      <c r="U390" s="37"/>
      <c r="V390" s="37"/>
      <c r="W390" s="37"/>
      <c r="X390" s="37"/>
      <c r="Y390" s="37"/>
      <c r="Z390" s="37"/>
      <c r="AA390" s="37"/>
      <c r="AB390" s="37"/>
      <c r="AC390" s="37"/>
      <c r="AD390" s="37"/>
      <c r="AE390" s="37"/>
      <c r="AF390" s="37"/>
      <c r="AG390" s="37"/>
      <c r="AH390" s="37"/>
      <c r="AI390" s="37"/>
      <c r="AJ390" s="37"/>
      <c r="AK390" s="37"/>
      <c r="AL390" s="37"/>
      <c r="AM390" s="37"/>
      <c r="AN390" s="37"/>
      <c r="AO390" s="37"/>
      <c r="AP390" s="37"/>
      <c r="AQ390" s="37"/>
      <c r="AR390" s="37"/>
      <c r="AS390" s="37"/>
      <c r="AT390" s="37"/>
      <c r="AU390" s="37"/>
      <c r="AV390" s="37"/>
      <c r="AW390" s="37"/>
      <c r="AX390" s="37"/>
      <c r="AY390" s="37"/>
      <c r="AZ390" s="37"/>
      <c r="BA390" s="37"/>
      <c r="BB390" s="37"/>
      <c r="BC390" s="37"/>
      <c r="BD390" s="37"/>
      <c r="BE390" s="37"/>
      <c r="BF390" s="37"/>
      <c r="BG390" s="37"/>
      <c r="BH390" s="37"/>
      <c r="BI390" s="37"/>
      <c r="BJ390" s="37"/>
      <c r="BK390" s="37"/>
      <c r="BL390" s="37"/>
      <c r="BM390" s="37"/>
      <c r="BN390" s="37"/>
      <c r="BO390" s="37"/>
      <c r="BP390" s="37"/>
      <c r="BQ390" s="37"/>
      <c r="BR390" s="37"/>
      <c r="BS390" s="37"/>
      <c r="BT390" s="37"/>
      <c r="BU390" s="37"/>
      <c r="BV390" s="37"/>
      <c r="BW390" s="37"/>
      <c r="BX390" s="37"/>
      <c r="BY390" s="37"/>
      <c r="BZ390" s="37"/>
      <c r="CA390" s="37"/>
      <c r="CB390" s="37"/>
      <c r="CC390" s="37"/>
      <c r="CD390" s="37"/>
      <c r="CE390" s="37"/>
      <c r="CF390" s="37"/>
      <c r="CG390" s="37"/>
      <c r="CH390" s="37"/>
      <c r="CI390" s="37"/>
      <c r="CJ390" s="37"/>
      <c r="CK390" s="37"/>
      <c r="CL390" s="37"/>
      <c r="CM390" s="37"/>
      <c r="CN390" s="37"/>
      <c r="CO390" s="37"/>
      <c r="CP390" s="37"/>
      <c r="CQ390" s="37"/>
      <c r="CR390" s="37"/>
      <c r="CS390" s="37"/>
      <c r="CT390" s="37"/>
      <c r="CU390" s="37"/>
      <c r="CV390" s="37"/>
      <c r="CW390" s="37"/>
      <c r="CX390" s="37"/>
      <c r="CY390" s="37"/>
      <c r="CZ390" s="37"/>
      <c r="DA390" s="37"/>
      <c r="DB390" s="37"/>
      <c r="DC390" s="37"/>
      <c r="DD390" s="37"/>
      <c r="DE390" s="37"/>
      <c r="DF390" s="37"/>
      <c r="DG390" s="37"/>
      <c r="DH390" s="37"/>
      <c r="DI390" s="37"/>
      <c r="DJ390" s="37"/>
      <c r="DK390" s="37"/>
      <c r="DL390" s="37"/>
      <c r="DM390" s="37"/>
      <c r="DN390" s="37"/>
      <c r="DO390" s="37"/>
      <c r="DP390" s="37"/>
      <c r="DQ390" s="37"/>
      <c r="DR390" s="37"/>
      <c r="DS390" s="37"/>
      <c r="DT390" s="37"/>
      <c r="DU390" s="37"/>
      <c r="DV390" s="37"/>
      <c r="DW390" s="37"/>
      <c r="DX390" s="37"/>
      <c r="DY390" s="37"/>
      <c r="DZ390" s="37"/>
      <c r="EA390" s="37"/>
      <c r="EB390" s="37"/>
      <c r="EC390" s="37"/>
      <c r="ED390" s="37"/>
      <c r="EE390" s="37"/>
      <c r="EF390" s="37"/>
      <c r="EG390" s="37"/>
      <c r="EH390" s="37"/>
      <c r="EI390" s="37"/>
      <c r="EJ390" s="37"/>
      <c r="EK390" s="37"/>
      <c r="EL390" s="37"/>
      <c r="EM390" s="37"/>
      <c r="EN390" s="37"/>
      <c r="EO390" s="37"/>
      <c r="EP390" s="37"/>
      <c r="EQ390" s="37"/>
      <c r="ER390" s="37"/>
      <c r="ES390" s="37"/>
      <c r="ET390" s="37"/>
      <c r="EU390" s="37"/>
      <c r="EV390" s="37"/>
      <c r="EW390" s="37"/>
      <c r="EX390" s="37"/>
      <c r="EY390" s="37"/>
      <c r="EZ390" s="37"/>
      <c r="FA390" s="37"/>
      <c r="FB390" s="37"/>
      <c r="FC390" s="37"/>
      <c r="FD390" s="37"/>
      <c r="FE390" s="37"/>
      <c r="FF390" s="37"/>
      <c r="FG390" s="37"/>
      <c r="FH390" s="37"/>
      <c r="FI390" s="37"/>
      <c r="FJ390" s="37"/>
      <c r="FK390" s="37"/>
      <c r="FL390" s="37"/>
      <c r="FM390" s="37"/>
      <c r="FN390" s="37"/>
      <c r="FO390" s="37"/>
      <c r="FP390" s="37"/>
      <c r="FQ390" s="37"/>
      <c r="FR390" s="37"/>
      <c r="FS390" s="37"/>
      <c r="FT390" s="37"/>
      <c r="FU390" s="37"/>
      <c r="FV390" s="37"/>
      <c r="FW390" s="37"/>
      <c r="FX390" s="37"/>
      <c r="FY390" s="37"/>
      <c r="FZ390" s="37"/>
      <c r="GA390" s="37"/>
      <c r="GB390" s="37"/>
      <c r="GC390" s="37"/>
      <c r="GD390" s="37"/>
      <c r="GE390" s="37"/>
      <c r="GF390" s="37"/>
      <c r="GG390" s="37"/>
      <c r="GH390" s="37"/>
      <c r="GI390" s="37"/>
      <c r="GJ390" s="37"/>
      <c r="GK390" s="37"/>
      <c r="GL390" s="37"/>
      <c r="GM390" s="37"/>
      <c r="GN390" s="37"/>
      <c r="GO390" s="37"/>
      <c r="GP390" s="37"/>
      <c r="GQ390" s="37"/>
      <c r="GR390" s="37"/>
      <c r="GS390" s="37"/>
      <c r="GT390" s="37"/>
      <c r="GU390" s="37"/>
      <c r="GV390" s="37"/>
      <c r="GW390" s="37"/>
      <c r="GX390" s="37"/>
      <c r="GY390" s="37"/>
    </row>
    <row r="391" spans="1:207" s="38" customFormat="1" x14ac:dyDescent="0.2">
      <c r="A391" s="33"/>
      <c r="B391" s="33"/>
      <c r="C391" s="33"/>
      <c r="D391" s="39"/>
      <c r="E391" s="33"/>
      <c r="F391" s="33"/>
      <c r="G391" s="37"/>
      <c r="H391" s="37"/>
      <c r="I391" s="37"/>
      <c r="J391" s="37"/>
      <c r="K391" s="37"/>
      <c r="L391" s="37"/>
      <c r="M391" s="37"/>
      <c r="N391" s="37"/>
      <c r="O391" s="37"/>
      <c r="P391" s="37"/>
      <c r="Q391" s="37"/>
      <c r="R391" s="37"/>
      <c r="S391" s="37"/>
      <c r="T391" s="37"/>
      <c r="U391" s="37"/>
      <c r="V391" s="37"/>
      <c r="W391" s="37"/>
      <c r="X391" s="37"/>
      <c r="Y391" s="37"/>
      <c r="Z391" s="37"/>
      <c r="AA391" s="37"/>
      <c r="AB391" s="37"/>
      <c r="AC391" s="37"/>
      <c r="AD391" s="37"/>
      <c r="AE391" s="37"/>
      <c r="AF391" s="37"/>
      <c r="AG391" s="37"/>
      <c r="AH391" s="37"/>
      <c r="AI391" s="37"/>
      <c r="AJ391" s="37"/>
      <c r="AK391" s="37"/>
      <c r="AL391" s="37"/>
      <c r="AM391" s="37"/>
      <c r="AN391" s="37"/>
      <c r="AO391" s="37"/>
      <c r="AP391" s="37"/>
      <c r="AQ391" s="37"/>
      <c r="AR391" s="37"/>
      <c r="AS391" s="37"/>
      <c r="AT391" s="37"/>
      <c r="AU391" s="37"/>
      <c r="AV391" s="37"/>
      <c r="AW391" s="37"/>
      <c r="AX391" s="37"/>
      <c r="AY391" s="37"/>
      <c r="AZ391" s="37"/>
      <c r="BA391" s="37"/>
      <c r="BB391" s="37"/>
      <c r="BC391" s="37"/>
      <c r="BD391" s="37"/>
      <c r="BE391" s="37"/>
      <c r="BF391" s="37"/>
      <c r="BG391" s="37"/>
      <c r="BH391" s="37"/>
      <c r="BI391" s="37"/>
      <c r="BJ391" s="37"/>
      <c r="BK391" s="37"/>
      <c r="BL391" s="37"/>
      <c r="BM391" s="37"/>
      <c r="BN391" s="37"/>
      <c r="BO391" s="37"/>
      <c r="BP391" s="37"/>
      <c r="BQ391" s="37"/>
      <c r="BR391" s="37"/>
      <c r="BS391" s="37"/>
      <c r="BT391" s="37"/>
      <c r="BU391" s="37"/>
      <c r="BV391" s="37"/>
      <c r="BW391" s="37"/>
      <c r="BX391" s="37"/>
      <c r="BY391" s="37"/>
      <c r="BZ391" s="37"/>
      <c r="CA391" s="37"/>
      <c r="CB391" s="37"/>
      <c r="CC391" s="37"/>
      <c r="CD391" s="37"/>
      <c r="CE391" s="37"/>
      <c r="CF391" s="37"/>
      <c r="CG391" s="37"/>
      <c r="CH391" s="37"/>
      <c r="CI391" s="37"/>
      <c r="CJ391" s="37"/>
      <c r="CK391" s="37"/>
      <c r="CL391" s="37"/>
      <c r="CM391" s="37"/>
      <c r="CN391" s="37"/>
      <c r="CO391" s="37"/>
      <c r="CP391" s="37"/>
      <c r="CQ391" s="37"/>
      <c r="CR391" s="37"/>
      <c r="CS391" s="37"/>
      <c r="CT391" s="37"/>
      <c r="CU391" s="37"/>
      <c r="CV391" s="37"/>
      <c r="CW391" s="37"/>
      <c r="CX391" s="37"/>
      <c r="CY391" s="37"/>
      <c r="CZ391" s="37"/>
      <c r="DA391" s="37"/>
      <c r="DB391" s="37"/>
      <c r="DC391" s="37"/>
      <c r="DD391" s="37"/>
      <c r="DE391" s="37"/>
      <c r="DF391" s="37"/>
      <c r="DG391" s="37"/>
      <c r="DH391" s="37"/>
      <c r="DI391" s="37"/>
      <c r="DJ391" s="37"/>
      <c r="DK391" s="37"/>
      <c r="DL391" s="37"/>
      <c r="DM391" s="37"/>
      <c r="DN391" s="37"/>
      <c r="DO391" s="37"/>
      <c r="DP391" s="37"/>
      <c r="DQ391" s="37"/>
      <c r="DR391" s="37"/>
      <c r="DS391" s="37"/>
      <c r="DT391" s="37"/>
      <c r="DU391" s="37"/>
      <c r="DV391" s="37"/>
      <c r="DW391" s="37"/>
      <c r="DX391" s="37"/>
      <c r="DY391" s="37"/>
      <c r="DZ391" s="37"/>
      <c r="EA391" s="37"/>
      <c r="EB391" s="37"/>
      <c r="EC391" s="37"/>
      <c r="ED391" s="37"/>
      <c r="EE391" s="37"/>
      <c r="EF391" s="37"/>
      <c r="EG391" s="37"/>
      <c r="EH391" s="37"/>
      <c r="EI391" s="37"/>
      <c r="EJ391" s="37"/>
      <c r="EK391" s="37"/>
      <c r="EL391" s="37"/>
      <c r="EM391" s="37"/>
      <c r="EN391" s="37"/>
      <c r="EO391" s="37"/>
      <c r="EP391" s="37"/>
      <c r="EQ391" s="37"/>
      <c r="ER391" s="37"/>
      <c r="ES391" s="37"/>
      <c r="ET391" s="37"/>
      <c r="EU391" s="37"/>
      <c r="EV391" s="37"/>
      <c r="EW391" s="37"/>
      <c r="EX391" s="37"/>
      <c r="EY391" s="37"/>
      <c r="EZ391" s="37"/>
      <c r="FA391" s="37"/>
      <c r="FB391" s="37"/>
      <c r="FC391" s="37"/>
      <c r="FD391" s="37"/>
      <c r="FE391" s="37"/>
      <c r="FF391" s="37"/>
      <c r="FG391" s="37"/>
      <c r="FH391" s="37"/>
      <c r="FI391" s="37"/>
      <c r="FJ391" s="37"/>
      <c r="FK391" s="37"/>
      <c r="FL391" s="37"/>
      <c r="FM391" s="37"/>
      <c r="FN391" s="37"/>
      <c r="FO391" s="37"/>
      <c r="FP391" s="37"/>
      <c r="FQ391" s="37"/>
      <c r="FR391" s="37"/>
      <c r="FS391" s="37"/>
      <c r="FT391" s="37"/>
      <c r="FU391" s="37"/>
      <c r="FV391" s="37"/>
      <c r="FW391" s="37"/>
      <c r="FX391" s="37"/>
      <c r="FY391" s="37"/>
      <c r="FZ391" s="37"/>
      <c r="GA391" s="37"/>
      <c r="GB391" s="37"/>
      <c r="GC391" s="37"/>
      <c r="GD391" s="37"/>
      <c r="GE391" s="37"/>
      <c r="GF391" s="37"/>
      <c r="GG391" s="37"/>
      <c r="GH391" s="37"/>
      <c r="GI391" s="37"/>
      <c r="GJ391" s="37"/>
      <c r="GK391" s="37"/>
      <c r="GL391" s="37"/>
      <c r="GM391" s="37"/>
      <c r="GN391" s="37"/>
      <c r="GO391" s="37"/>
      <c r="GP391" s="37"/>
      <c r="GQ391" s="37"/>
      <c r="GR391" s="37"/>
      <c r="GS391" s="37"/>
      <c r="GT391" s="37"/>
      <c r="GU391" s="37"/>
      <c r="GV391" s="37"/>
      <c r="GW391" s="37"/>
      <c r="GX391" s="37"/>
      <c r="GY391" s="37"/>
    </row>
    <row r="392" spans="1:207" s="38" customFormat="1" x14ac:dyDescent="0.2">
      <c r="A392" s="33"/>
      <c r="B392" s="33"/>
      <c r="C392" s="33"/>
      <c r="D392" s="39"/>
      <c r="E392" s="33"/>
      <c r="F392" s="33"/>
      <c r="G392" s="37"/>
      <c r="H392" s="37"/>
      <c r="I392" s="37"/>
      <c r="J392" s="37"/>
      <c r="K392" s="37"/>
      <c r="L392" s="37"/>
      <c r="M392" s="37"/>
      <c r="N392" s="37"/>
      <c r="O392" s="37"/>
      <c r="P392" s="37"/>
      <c r="Q392" s="37"/>
      <c r="R392" s="37"/>
      <c r="S392" s="37"/>
      <c r="T392" s="37"/>
      <c r="U392" s="37"/>
      <c r="V392" s="37"/>
      <c r="W392" s="37"/>
      <c r="X392" s="37"/>
      <c r="Y392" s="37"/>
      <c r="Z392" s="37"/>
      <c r="AA392" s="37"/>
      <c r="AB392" s="37"/>
      <c r="AC392" s="37"/>
      <c r="AD392" s="37"/>
      <c r="AE392" s="37"/>
      <c r="AF392" s="37"/>
      <c r="AG392" s="37"/>
      <c r="AH392" s="37"/>
      <c r="AI392" s="37"/>
      <c r="AJ392" s="37"/>
      <c r="AK392" s="37"/>
      <c r="AL392" s="37"/>
      <c r="AM392" s="37"/>
      <c r="AN392" s="37"/>
      <c r="AO392" s="37"/>
      <c r="AP392" s="37"/>
      <c r="AQ392" s="37"/>
      <c r="AR392" s="37"/>
      <c r="AS392" s="37"/>
      <c r="AT392" s="37"/>
      <c r="AU392" s="37"/>
      <c r="AV392" s="37"/>
      <c r="AW392" s="37"/>
      <c r="AX392" s="37"/>
      <c r="AY392" s="37"/>
      <c r="AZ392" s="37"/>
      <c r="BA392" s="37"/>
      <c r="BB392" s="37"/>
      <c r="BC392" s="37"/>
      <c r="BD392" s="37"/>
      <c r="BE392" s="37"/>
      <c r="BF392" s="37"/>
      <c r="BG392" s="37"/>
      <c r="BH392" s="37"/>
      <c r="BI392" s="37"/>
      <c r="BJ392" s="37"/>
      <c r="BK392" s="37"/>
      <c r="BL392" s="37"/>
      <c r="BM392" s="37"/>
      <c r="BN392" s="37"/>
      <c r="BO392" s="37"/>
      <c r="BP392" s="37"/>
      <c r="BQ392" s="37"/>
      <c r="BR392" s="37"/>
      <c r="BS392" s="37"/>
      <c r="BT392" s="37"/>
      <c r="BU392" s="37"/>
      <c r="BV392" s="37"/>
      <c r="BW392" s="37"/>
      <c r="BX392" s="37"/>
      <c r="BY392" s="37"/>
      <c r="BZ392" s="37"/>
      <c r="CA392" s="37"/>
      <c r="CB392" s="37"/>
      <c r="CC392" s="37"/>
      <c r="CD392" s="37"/>
      <c r="CE392" s="37"/>
      <c r="CF392" s="37"/>
      <c r="CG392" s="37"/>
      <c r="CH392" s="37"/>
      <c r="CI392" s="37"/>
      <c r="CJ392" s="37"/>
      <c r="CK392" s="37"/>
      <c r="CL392" s="37"/>
      <c r="CM392" s="37"/>
      <c r="CN392" s="37"/>
      <c r="CO392" s="37"/>
      <c r="CP392" s="37"/>
      <c r="CQ392" s="37"/>
      <c r="CR392" s="37"/>
      <c r="CS392" s="37"/>
      <c r="CT392" s="37"/>
      <c r="CU392" s="37"/>
      <c r="CV392" s="37"/>
      <c r="CW392" s="37"/>
      <c r="CX392" s="37"/>
      <c r="CY392" s="37"/>
      <c r="CZ392" s="37"/>
      <c r="DA392" s="37"/>
      <c r="DB392" s="37"/>
      <c r="DC392" s="37"/>
      <c r="DD392" s="37"/>
      <c r="DE392" s="37"/>
      <c r="DF392" s="37"/>
      <c r="DG392" s="37"/>
      <c r="DH392" s="37"/>
      <c r="DI392" s="37"/>
      <c r="DJ392" s="37"/>
      <c r="DK392" s="37"/>
      <c r="DL392" s="37"/>
      <c r="DM392" s="37"/>
      <c r="DN392" s="37"/>
      <c r="DO392" s="37"/>
      <c r="DP392" s="37"/>
      <c r="DQ392" s="37"/>
      <c r="DR392" s="37"/>
      <c r="DS392" s="37"/>
      <c r="DT392" s="37"/>
      <c r="DU392" s="37"/>
      <c r="DV392" s="37"/>
      <c r="DW392" s="37"/>
      <c r="DX392" s="37"/>
      <c r="DY392" s="37"/>
      <c r="DZ392" s="37"/>
      <c r="EA392" s="37"/>
      <c r="EB392" s="37"/>
      <c r="EC392" s="37"/>
      <c r="ED392" s="37"/>
      <c r="EE392" s="37"/>
      <c r="EF392" s="37"/>
      <c r="EG392" s="37"/>
      <c r="EH392" s="37"/>
      <c r="EI392" s="37"/>
      <c r="EJ392" s="37"/>
      <c r="EK392" s="37"/>
      <c r="EL392" s="37"/>
      <c r="EM392" s="37"/>
      <c r="EN392" s="37"/>
      <c r="EO392" s="37"/>
      <c r="EP392" s="37"/>
      <c r="EQ392" s="37"/>
      <c r="ER392" s="37"/>
      <c r="ES392" s="37"/>
      <c r="ET392" s="37"/>
      <c r="EU392" s="37"/>
      <c r="EV392" s="37"/>
      <c r="EW392" s="37"/>
      <c r="EX392" s="37"/>
      <c r="EY392" s="37"/>
      <c r="EZ392" s="37"/>
      <c r="FA392" s="37"/>
      <c r="FB392" s="37"/>
      <c r="FC392" s="37"/>
      <c r="FD392" s="37"/>
      <c r="FE392" s="37"/>
      <c r="FF392" s="37"/>
      <c r="FG392" s="37"/>
      <c r="FH392" s="37"/>
      <c r="FI392" s="37"/>
      <c r="FJ392" s="37"/>
      <c r="FK392" s="37"/>
      <c r="FL392" s="37"/>
      <c r="FM392" s="37"/>
      <c r="FN392" s="37"/>
      <c r="FO392" s="37"/>
      <c r="FP392" s="37"/>
      <c r="FQ392" s="37"/>
      <c r="FR392" s="37"/>
      <c r="FS392" s="37"/>
      <c r="FT392" s="37"/>
      <c r="FU392" s="37"/>
      <c r="FV392" s="37"/>
      <c r="FW392" s="37"/>
      <c r="FX392" s="37"/>
      <c r="FY392" s="37"/>
      <c r="FZ392" s="37"/>
      <c r="GA392" s="37"/>
      <c r="GB392" s="37"/>
      <c r="GC392" s="37"/>
      <c r="GD392" s="37"/>
      <c r="GE392" s="37"/>
      <c r="GF392" s="37"/>
      <c r="GG392" s="37"/>
      <c r="GH392" s="37"/>
      <c r="GI392" s="37"/>
      <c r="GJ392" s="37"/>
      <c r="GK392" s="37"/>
      <c r="GL392" s="37"/>
      <c r="GM392" s="37"/>
      <c r="GN392" s="37"/>
      <c r="GO392" s="37"/>
      <c r="GP392" s="37"/>
      <c r="GQ392" s="37"/>
      <c r="GR392" s="37"/>
      <c r="GS392" s="37"/>
      <c r="GT392" s="37"/>
      <c r="GU392" s="37"/>
      <c r="GV392" s="37"/>
      <c r="GW392" s="37"/>
      <c r="GX392" s="37"/>
      <c r="GY392" s="37"/>
    </row>
    <row r="393" spans="1:207" s="38" customFormat="1" x14ac:dyDescent="0.2">
      <c r="A393" s="33"/>
      <c r="B393" s="33"/>
      <c r="C393" s="33"/>
      <c r="D393" s="39"/>
      <c r="E393" s="33"/>
      <c r="F393" s="33"/>
      <c r="G393" s="37"/>
      <c r="H393" s="37"/>
      <c r="I393" s="37"/>
      <c r="J393" s="37"/>
      <c r="K393" s="37"/>
      <c r="L393" s="37"/>
      <c r="M393" s="37"/>
      <c r="N393" s="37"/>
      <c r="O393" s="37"/>
      <c r="P393" s="37"/>
      <c r="Q393" s="37"/>
      <c r="R393" s="37"/>
      <c r="S393" s="37"/>
      <c r="T393" s="37"/>
      <c r="U393" s="37"/>
      <c r="V393" s="37"/>
      <c r="W393" s="37"/>
      <c r="X393" s="37"/>
      <c r="Y393" s="37"/>
      <c r="Z393" s="37"/>
      <c r="AA393" s="37"/>
      <c r="AB393" s="37"/>
      <c r="AC393" s="37"/>
      <c r="AD393" s="37"/>
      <c r="AE393" s="37"/>
      <c r="AF393" s="37"/>
      <c r="AG393" s="37"/>
      <c r="AH393" s="37"/>
      <c r="AI393" s="37"/>
      <c r="AJ393" s="37"/>
      <c r="AK393" s="37"/>
      <c r="AL393" s="37"/>
      <c r="AM393" s="37"/>
      <c r="AN393" s="37"/>
      <c r="AO393" s="37"/>
      <c r="AP393" s="37"/>
      <c r="AQ393" s="37"/>
      <c r="AR393" s="37"/>
      <c r="AS393" s="37"/>
      <c r="AT393" s="37"/>
      <c r="AU393" s="37"/>
      <c r="AV393" s="37"/>
      <c r="AW393" s="37"/>
      <c r="AX393" s="37"/>
      <c r="AY393" s="37"/>
      <c r="AZ393" s="37"/>
      <c r="BA393" s="37"/>
      <c r="BB393" s="37"/>
      <c r="BC393" s="37"/>
      <c r="BD393" s="37"/>
      <c r="BE393" s="37"/>
      <c r="BF393" s="37"/>
      <c r="BG393" s="37"/>
      <c r="BH393" s="37"/>
      <c r="BI393" s="37"/>
      <c r="BJ393" s="37"/>
      <c r="BK393" s="37"/>
      <c r="BL393" s="37"/>
      <c r="BM393" s="37"/>
      <c r="BN393" s="37"/>
      <c r="BO393" s="37"/>
      <c r="BP393" s="37"/>
      <c r="BQ393" s="37"/>
      <c r="BR393" s="37"/>
      <c r="BS393" s="37"/>
      <c r="BT393" s="37"/>
      <c r="BU393" s="37"/>
      <c r="BV393" s="37"/>
      <c r="BW393" s="37"/>
      <c r="BX393" s="37"/>
      <c r="BY393" s="37"/>
      <c r="BZ393" s="37"/>
      <c r="CA393" s="37"/>
      <c r="CB393" s="37"/>
      <c r="CC393" s="37"/>
      <c r="CD393" s="37"/>
      <c r="CE393" s="37"/>
      <c r="CF393" s="37"/>
      <c r="CG393" s="37"/>
      <c r="CH393" s="37"/>
      <c r="CI393" s="37"/>
      <c r="CJ393" s="37"/>
      <c r="CK393" s="37"/>
      <c r="CL393" s="37"/>
      <c r="CM393" s="37"/>
      <c r="CN393" s="37"/>
      <c r="CO393" s="37"/>
      <c r="CP393" s="37"/>
      <c r="CQ393" s="37"/>
      <c r="CR393" s="37"/>
      <c r="CS393" s="37"/>
      <c r="CT393" s="37"/>
      <c r="CU393" s="37"/>
      <c r="CV393" s="37"/>
      <c r="CW393" s="37"/>
      <c r="CX393" s="37"/>
      <c r="CY393" s="37"/>
      <c r="CZ393" s="37"/>
      <c r="DA393" s="37"/>
      <c r="DB393" s="37"/>
      <c r="DC393" s="37"/>
      <c r="DD393" s="37"/>
      <c r="DE393" s="37"/>
      <c r="DF393" s="37"/>
      <c r="DG393" s="37"/>
      <c r="DH393" s="37"/>
      <c r="DI393" s="37"/>
      <c r="DJ393" s="37"/>
      <c r="DK393" s="37"/>
      <c r="DL393" s="37"/>
      <c r="DM393" s="37"/>
      <c r="DN393" s="37"/>
      <c r="DO393" s="37"/>
      <c r="DP393" s="37"/>
      <c r="DQ393" s="37"/>
      <c r="DR393" s="37"/>
      <c r="DS393" s="37"/>
      <c r="DT393" s="37"/>
      <c r="DU393" s="37"/>
      <c r="DV393" s="37"/>
      <c r="DW393" s="37"/>
      <c r="DX393" s="37"/>
      <c r="DY393" s="37"/>
      <c r="DZ393" s="37"/>
      <c r="EA393" s="37"/>
      <c r="EB393" s="37"/>
      <c r="EC393" s="37"/>
      <c r="ED393" s="37"/>
      <c r="EE393" s="37"/>
      <c r="EF393" s="37"/>
      <c r="EG393" s="37"/>
      <c r="EH393" s="37"/>
      <c r="EI393" s="37"/>
      <c r="EJ393" s="37"/>
      <c r="EK393" s="37"/>
      <c r="EL393" s="37"/>
      <c r="EM393" s="37"/>
      <c r="EN393" s="37"/>
      <c r="EO393" s="37"/>
      <c r="EP393" s="37"/>
      <c r="EQ393" s="37"/>
      <c r="ER393" s="37"/>
      <c r="ES393" s="37"/>
      <c r="ET393" s="37"/>
      <c r="EU393" s="37"/>
      <c r="EV393" s="37"/>
      <c r="EW393" s="37"/>
      <c r="EX393" s="37"/>
      <c r="EY393" s="37"/>
      <c r="EZ393" s="37"/>
      <c r="FA393" s="37"/>
      <c r="FB393" s="37"/>
      <c r="FC393" s="37"/>
      <c r="FD393" s="37"/>
      <c r="FE393" s="37"/>
      <c r="FF393" s="37"/>
      <c r="FG393" s="37"/>
      <c r="FH393" s="37"/>
      <c r="FI393" s="37"/>
      <c r="FJ393" s="37"/>
      <c r="FK393" s="37"/>
      <c r="FL393" s="37"/>
      <c r="FM393" s="37"/>
      <c r="FN393" s="37"/>
      <c r="FO393" s="37"/>
      <c r="FP393" s="37"/>
      <c r="FQ393" s="37"/>
      <c r="FR393" s="37"/>
      <c r="FS393" s="37"/>
      <c r="FT393" s="37"/>
      <c r="FU393" s="37"/>
      <c r="FV393" s="37"/>
      <c r="FW393" s="37"/>
      <c r="FX393" s="37"/>
      <c r="FY393" s="37"/>
      <c r="FZ393" s="37"/>
      <c r="GA393" s="37"/>
      <c r="GB393" s="37"/>
      <c r="GC393" s="37"/>
      <c r="GD393" s="37"/>
      <c r="GE393" s="37"/>
      <c r="GF393" s="37"/>
      <c r="GG393" s="37"/>
      <c r="GH393" s="37"/>
      <c r="GI393" s="37"/>
      <c r="GJ393" s="37"/>
      <c r="GK393" s="37"/>
      <c r="GL393" s="37"/>
      <c r="GM393" s="37"/>
      <c r="GN393" s="37"/>
      <c r="GO393" s="37"/>
      <c r="GP393" s="37"/>
      <c r="GQ393" s="37"/>
      <c r="GR393" s="37"/>
      <c r="GS393" s="37"/>
      <c r="GT393" s="37"/>
      <c r="GU393" s="37"/>
      <c r="GV393" s="37"/>
      <c r="GW393" s="37"/>
      <c r="GX393" s="37"/>
      <c r="GY393" s="37"/>
    </row>
    <row r="394" spans="1:207" s="38" customFormat="1" x14ac:dyDescent="0.2">
      <c r="A394" s="33"/>
      <c r="B394" s="33"/>
      <c r="C394" s="33"/>
      <c r="D394" s="39"/>
      <c r="E394" s="33"/>
      <c r="F394" s="33"/>
      <c r="G394" s="37"/>
      <c r="H394" s="37"/>
      <c r="I394" s="37"/>
      <c r="J394" s="37"/>
      <c r="K394" s="37"/>
      <c r="L394" s="37"/>
      <c r="M394" s="37"/>
      <c r="N394" s="37"/>
      <c r="O394" s="37"/>
      <c r="P394" s="37"/>
      <c r="Q394" s="37"/>
      <c r="R394" s="37"/>
      <c r="S394" s="37"/>
      <c r="T394" s="37"/>
      <c r="U394" s="37"/>
      <c r="V394" s="37"/>
      <c r="W394" s="37"/>
      <c r="X394" s="37"/>
      <c r="Y394" s="37"/>
      <c r="Z394" s="37"/>
      <c r="AA394" s="37"/>
      <c r="AB394" s="37"/>
      <c r="AC394" s="37"/>
      <c r="AD394" s="37"/>
      <c r="AE394" s="37"/>
      <c r="AF394" s="37"/>
      <c r="AG394" s="37"/>
      <c r="AH394" s="37"/>
      <c r="AI394" s="37"/>
      <c r="AJ394" s="37"/>
      <c r="AK394" s="37"/>
      <c r="AL394" s="37"/>
      <c r="AM394" s="37"/>
      <c r="AN394" s="37"/>
      <c r="AO394" s="37"/>
      <c r="AP394" s="37"/>
      <c r="AQ394" s="37"/>
      <c r="AR394" s="37"/>
      <c r="AS394" s="37"/>
      <c r="AT394" s="37"/>
      <c r="AU394" s="37"/>
      <c r="AV394" s="37"/>
      <c r="AW394" s="37"/>
      <c r="AX394" s="37"/>
      <c r="AY394" s="37"/>
      <c r="AZ394" s="37"/>
      <c r="BA394" s="37"/>
      <c r="BB394" s="37"/>
      <c r="BC394" s="37"/>
      <c r="BD394" s="37"/>
      <c r="BE394" s="37"/>
      <c r="BF394" s="37"/>
      <c r="BG394" s="37"/>
      <c r="BH394" s="37"/>
      <c r="BI394" s="37"/>
      <c r="BJ394" s="37"/>
      <c r="BK394" s="37"/>
      <c r="BL394" s="37"/>
      <c r="BM394" s="37"/>
      <c r="BN394" s="37"/>
      <c r="BO394" s="37"/>
      <c r="BP394" s="37"/>
      <c r="BQ394" s="37"/>
      <c r="BR394" s="37"/>
      <c r="BS394" s="37"/>
      <c r="BT394" s="37"/>
      <c r="BU394" s="37"/>
      <c r="BV394" s="37"/>
      <c r="BW394" s="37"/>
      <c r="BX394" s="37"/>
      <c r="BY394" s="37"/>
      <c r="BZ394" s="37"/>
      <c r="CA394" s="37"/>
      <c r="CB394" s="37"/>
      <c r="CC394" s="37"/>
      <c r="CD394" s="37"/>
      <c r="CE394" s="37"/>
      <c r="CF394" s="37"/>
      <c r="CG394" s="37"/>
      <c r="CH394" s="37"/>
      <c r="CI394" s="37"/>
      <c r="CJ394" s="37"/>
      <c r="CK394" s="37"/>
      <c r="CL394" s="37"/>
      <c r="CM394" s="37"/>
      <c r="CN394" s="37"/>
      <c r="CO394" s="37"/>
      <c r="CP394" s="37"/>
      <c r="CQ394" s="37"/>
      <c r="CR394" s="37"/>
      <c r="CS394" s="37"/>
      <c r="CT394" s="37"/>
      <c r="CU394" s="37"/>
      <c r="CV394" s="37"/>
      <c r="CW394" s="37"/>
      <c r="CX394" s="37"/>
      <c r="CY394" s="37"/>
      <c r="CZ394" s="37"/>
      <c r="DA394" s="37"/>
      <c r="DB394" s="37"/>
      <c r="DC394" s="37"/>
      <c r="DD394" s="37"/>
      <c r="DE394" s="37"/>
      <c r="DF394" s="37"/>
      <c r="DG394" s="37"/>
      <c r="DH394" s="37"/>
      <c r="DI394" s="37"/>
      <c r="DJ394" s="37"/>
      <c r="DK394" s="37"/>
      <c r="DL394" s="37"/>
      <c r="DM394" s="37"/>
      <c r="DN394" s="37"/>
      <c r="DO394" s="37"/>
      <c r="DP394" s="37"/>
      <c r="DQ394" s="37"/>
      <c r="DR394" s="37"/>
      <c r="DS394" s="37"/>
      <c r="DT394" s="37"/>
      <c r="DU394" s="37"/>
      <c r="DV394" s="37"/>
      <c r="DW394" s="37"/>
      <c r="DX394" s="37"/>
      <c r="DY394" s="37"/>
      <c r="DZ394" s="37"/>
      <c r="EA394" s="37"/>
      <c r="EB394" s="37"/>
      <c r="EC394" s="37"/>
      <c r="ED394" s="37"/>
      <c r="EE394" s="37"/>
      <c r="EF394" s="37"/>
      <c r="EG394" s="37"/>
      <c r="EH394" s="37"/>
      <c r="EI394" s="37"/>
      <c r="EJ394" s="37"/>
      <c r="EK394" s="37"/>
      <c r="EL394" s="37"/>
      <c r="EM394" s="37"/>
      <c r="EN394" s="37"/>
      <c r="EO394" s="37"/>
      <c r="EP394" s="37"/>
      <c r="EQ394" s="37"/>
      <c r="ER394" s="37"/>
      <c r="ES394" s="37"/>
      <c r="ET394" s="37"/>
      <c r="EU394" s="37"/>
      <c r="EV394" s="37"/>
      <c r="EW394" s="37"/>
      <c r="EX394" s="37"/>
      <c r="EY394" s="37"/>
      <c r="EZ394" s="37"/>
      <c r="FA394" s="37"/>
      <c r="FB394" s="37"/>
      <c r="FC394" s="37"/>
      <c r="FD394" s="37"/>
      <c r="FE394" s="37"/>
      <c r="FF394" s="37"/>
      <c r="FG394" s="37"/>
      <c r="FH394" s="37"/>
      <c r="FI394" s="37"/>
      <c r="FJ394" s="37"/>
      <c r="FK394" s="37"/>
      <c r="FL394" s="37"/>
      <c r="FM394" s="37"/>
      <c r="FN394" s="37"/>
      <c r="FO394" s="37"/>
      <c r="FP394" s="37"/>
      <c r="FQ394" s="37"/>
      <c r="FR394" s="37"/>
      <c r="FS394" s="37"/>
      <c r="FT394" s="37"/>
      <c r="FU394" s="37"/>
      <c r="FV394" s="37"/>
      <c r="FW394" s="37"/>
      <c r="FX394" s="37"/>
      <c r="FY394" s="37"/>
      <c r="FZ394" s="37"/>
      <c r="GA394" s="37"/>
      <c r="GB394" s="37"/>
      <c r="GC394" s="37"/>
      <c r="GD394" s="37"/>
      <c r="GE394" s="37"/>
      <c r="GF394" s="37"/>
      <c r="GG394" s="37"/>
      <c r="GH394" s="37"/>
      <c r="GI394" s="37"/>
      <c r="GJ394" s="37"/>
      <c r="GK394" s="37"/>
      <c r="GL394" s="37"/>
      <c r="GM394" s="37"/>
      <c r="GN394" s="37"/>
      <c r="GO394" s="37"/>
      <c r="GP394" s="37"/>
      <c r="GQ394" s="37"/>
      <c r="GR394" s="37"/>
      <c r="GS394" s="37"/>
      <c r="GT394" s="37"/>
      <c r="GU394" s="37"/>
      <c r="GV394" s="37"/>
      <c r="GW394" s="37"/>
      <c r="GX394" s="37"/>
      <c r="GY394" s="37"/>
    </row>
    <row r="395" spans="1:207" s="38" customFormat="1" x14ac:dyDescent="0.2">
      <c r="A395" s="33"/>
      <c r="B395" s="33"/>
      <c r="C395" s="33"/>
      <c r="D395" s="39"/>
      <c r="E395" s="33"/>
      <c r="F395" s="33"/>
      <c r="G395" s="37"/>
      <c r="H395" s="37"/>
      <c r="I395" s="37"/>
      <c r="J395" s="37"/>
      <c r="K395" s="37"/>
      <c r="L395" s="37"/>
      <c r="M395" s="37"/>
      <c r="N395" s="37"/>
      <c r="O395" s="37"/>
      <c r="P395" s="37"/>
      <c r="Q395" s="37"/>
      <c r="R395" s="37"/>
      <c r="S395" s="37"/>
      <c r="T395" s="37"/>
      <c r="U395" s="37"/>
      <c r="V395" s="37"/>
      <c r="W395" s="37"/>
      <c r="X395" s="37"/>
      <c r="Y395" s="37"/>
      <c r="Z395" s="37"/>
      <c r="AA395" s="37"/>
      <c r="AB395" s="37"/>
      <c r="AC395" s="37"/>
      <c r="AD395" s="37"/>
      <c r="AE395" s="37"/>
      <c r="AF395" s="37"/>
      <c r="AG395" s="37"/>
      <c r="AH395" s="37"/>
      <c r="AI395" s="37"/>
      <c r="AJ395" s="37"/>
      <c r="AK395" s="37"/>
      <c r="AL395" s="37"/>
      <c r="AM395" s="37"/>
      <c r="AN395" s="37"/>
      <c r="AO395" s="37"/>
      <c r="AP395" s="37"/>
      <c r="AQ395" s="37"/>
      <c r="AR395" s="37"/>
      <c r="AS395" s="37"/>
      <c r="AT395" s="37"/>
      <c r="AU395" s="37"/>
      <c r="AV395" s="37"/>
      <c r="AW395" s="37"/>
      <c r="AX395" s="37"/>
      <c r="AY395" s="37"/>
      <c r="AZ395" s="37"/>
      <c r="BA395" s="37"/>
      <c r="BB395" s="37"/>
      <c r="BC395" s="37"/>
      <c r="BD395" s="37"/>
      <c r="BE395" s="37"/>
      <c r="BF395" s="37"/>
      <c r="BG395" s="37"/>
      <c r="BH395" s="37"/>
      <c r="BI395" s="37"/>
      <c r="BJ395" s="37"/>
      <c r="BK395" s="37"/>
      <c r="BL395" s="37"/>
      <c r="BM395" s="37"/>
      <c r="BN395" s="37"/>
      <c r="BO395" s="37"/>
      <c r="BP395" s="37"/>
      <c r="BQ395" s="37"/>
      <c r="BR395" s="37"/>
      <c r="BS395" s="37"/>
      <c r="BT395" s="37"/>
      <c r="BU395" s="37"/>
      <c r="BV395" s="37"/>
      <c r="BW395" s="37"/>
      <c r="BX395" s="37"/>
      <c r="BY395" s="37"/>
      <c r="BZ395" s="37"/>
      <c r="CA395" s="37"/>
      <c r="CB395" s="37"/>
      <c r="CC395" s="37"/>
      <c r="CD395" s="37"/>
      <c r="CE395" s="37"/>
      <c r="CF395" s="37"/>
      <c r="CG395" s="37"/>
      <c r="CH395" s="37"/>
      <c r="CI395" s="37"/>
      <c r="CJ395" s="37"/>
      <c r="CK395" s="37"/>
      <c r="CL395" s="37"/>
      <c r="CM395" s="37"/>
      <c r="CN395" s="37"/>
      <c r="CO395" s="37"/>
      <c r="CP395" s="37"/>
      <c r="CQ395" s="37"/>
      <c r="CR395" s="37"/>
      <c r="CS395" s="37"/>
      <c r="CT395" s="37"/>
      <c r="CU395" s="37"/>
      <c r="CV395" s="37"/>
      <c r="CW395" s="37"/>
      <c r="CX395" s="37"/>
      <c r="CY395" s="37"/>
      <c r="CZ395" s="37"/>
      <c r="DA395" s="37"/>
      <c r="DB395" s="37"/>
      <c r="DC395" s="37"/>
      <c r="DD395" s="37"/>
      <c r="DE395" s="37"/>
      <c r="DF395" s="37"/>
      <c r="DG395" s="37"/>
      <c r="DH395" s="37"/>
      <c r="DI395" s="37"/>
      <c r="DJ395" s="37"/>
      <c r="DK395" s="37"/>
      <c r="DL395" s="37"/>
      <c r="DM395" s="37"/>
      <c r="DN395" s="37"/>
      <c r="DO395" s="37"/>
      <c r="DP395" s="37"/>
      <c r="DQ395" s="37"/>
      <c r="DR395" s="37"/>
      <c r="DS395" s="37"/>
      <c r="DT395" s="37"/>
      <c r="DU395" s="37"/>
      <c r="DV395" s="37"/>
      <c r="DW395" s="37"/>
      <c r="DX395" s="37"/>
      <c r="DY395" s="37"/>
      <c r="DZ395" s="37"/>
      <c r="EA395" s="37"/>
      <c r="EB395" s="37"/>
      <c r="EC395" s="37"/>
      <c r="ED395" s="37"/>
      <c r="EE395" s="37"/>
      <c r="EF395" s="37"/>
      <c r="EG395" s="37"/>
      <c r="EH395" s="37"/>
      <c r="EI395" s="37"/>
      <c r="EJ395" s="37"/>
      <c r="EK395" s="37"/>
      <c r="EL395" s="37"/>
      <c r="EM395" s="37"/>
      <c r="EN395" s="37"/>
      <c r="EO395" s="37"/>
      <c r="EP395" s="37"/>
      <c r="EQ395" s="37"/>
      <c r="ER395" s="37"/>
      <c r="ES395" s="37"/>
      <c r="ET395" s="37"/>
      <c r="EU395" s="37"/>
      <c r="EV395" s="37"/>
      <c r="EW395" s="37"/>
      <c r="EX395" s="37"/>
      <c r="EY395" s="37"/>
      <c r="EZ395" s="37"/>
      <c r="FA395" s="37"/>
      <c r="FB395" s="37"/>
      <c r="FC395" s="37"/>
      <c r="FD395" s="37"/>
      <c r="FE395" s="37"/>
      <c r="FF395" s="37"/>
      <c r="FG395" s="37"/>
      <c r="FH395" s="37"/>
      <c r="FI395" s="37"/>
      <c r="FJ395" s="37"/>
      <c r="FK395" s="37"/>
      <c r="FL395" s="37"/>
      <c r="FM395" s="37"/>
      <c r="FN395" s="37"/>
      <c r="FO395" s="37"/>
      <c r="FP395" s="37"/>
      <c r="FQ395" s="37"/>
      <c r="FR395" s="37"/>
      <c r="FS395" s="37"/>
      <c r="FT395" s="37"/>
      <c r="FU395" s="37"/>
      <c r="FV395" s="37"/>
      <c r="FW395" s="37"/>
      <c r="FX395" s="37"/>
      <c r="FY395" s="37"/>
      <c r="FZ395" s="37"/>
      <c r="GA395" s="37"/>
      <c r="GB395" s="37"/>
      <c r="GC395" s="37"/>
      <c r="GD395" s="37"/>
      <c r="GE395" s="37"/>
      <c r="GF395" s="37"/>
      <c r="GG395" s="37"/>
      <c r="GH395" s="37"/>
      <c r="GI395" s="37"/>
      <c r="GJ395" s="37"/>
      <c r="GK395" s="37"/>
      <c r="GL395" s="37"/>
      <c r="GM395" s="37"/>
      <c r="GN395" s="37"/>
      <c r="GO395" s="37"/>
      <c r="GP395" s="37"/>
      <c r="GQ395" s="37"/>
      <c r="GR395" s="37"/>
      <c r="GS395" s="37"/>
      <c r="GT395" s="37"/>
      <c r="GU395" s="37"/>
      <c r="GV395" s="37"/>
      <c r="GW395" s="37"/>
      <c r="GX395" s="37"/>
      <c r="GY395" s="37"/>
    </row>
    <row r="396" spans="1:207" x14ac:dyDescent="0.2">
      <c r="C396" s="33"/>
      <c r="D396" s="39"/>
    </row>
  </sheetData>
  <mergeCells count="11">
    <mergeCell ref="A6:D6"/>
    <mergeCell ref="A1:G1"/>
    <mergeCell ref="A2:D2"/>
    <mergeCell ref="A3:G3"/>
    <mergeCell ref="A4:D4"/>
    <mergeCell ref="A5:D5"/>
    <mergeCell ref="A7:A8"/>
    <mergeCell ref="B7:B8"/>
    <mergeCell ref="C7:C8"/>
    <mergeCell ref="D7:D8"/>
    <mergeCell ref="E7:G7"/>
  </mergeCells>
  <conditionalFormatting sqref="G11:G16 G45:G47 G49 G51 G54:G57 G59:G60 G62:G68 G70:G72 G75:G83 G86:G89 G91:G94 G110:G114 G116:G119 G121:G122 G124:G126 G128:G133 G135:G137 G139:G149 G151:G158 G161:G163 G165:G166 G168:G169 G171:G173 G175:G177 G179:G185 G187:G189 G191:G194 G197:G205 G207:G218 G220:G228 G230:G234 G236:G257 G259:G279 G281:G296 G298:G304 G306:G323 G325:G334 G336:G341 G343:G345 G348:G356 G358:G360">
    <cfRule type="expression" dxfId="19" priority="21" stopIfTrue="1">
      <formula>$B11=1</formula>
    </cfRule>
    <cfRule type="expression" dxfId="18" priority="22" stopIfTrue="1">
      <formula>OR($B11=0,$B11=2,$B11=3,$B11=4)</formula>
    </cfRule>
  </conditionalFormatting>
  <conditionalFormatting sqref="G18:G22">
    <cfRule type="expression" dxfId="17" priority="23" stopIfTrue="1">
      <formula>$B18=1</formula>
    </cfRule>
    <cfRule type="expression" dxfId="16" priority="24" stopIfTrue="1">
      <formula>OR($B18=0,$B18=2,$B18=3,$B18=4)</formula>
    </cfRule>
  </conditionalFormatting>
  <conditionalFormatting sqref="G25:G32">
    <cfRule type="expression" dxfId="15" priority="19" stopIfTrue="1">
      <formula>$B25=1</formula>
    </cfRule>
    <cfRule type="expression" dxfId="14" priority="20" stopIfTrue="1">
      <formula>OR($B25=0,$B25=2,$B25=3,$B25=4)</formula>
    </cfRule>
  </conditionalFormatting>
  <conditionalFormatting sqref="G34:G38">
    <cfRule type="expression" dxfId="13" priority="5" stopIfTrue="1">
      <formula>$B34=1</formula>
    </cfRule>
    <cfRule type="expression" dxfId="12" priority="6" stopIfTrue="1">
      <formula>OR($B34=0,$B34=2,$B34=3,$B34=4)</formula>
    </cfRule>
  </conditionalFormatting>
  <conditionalFormatting sqref="G40:G43">
    <cfRule type="expression" dxfId="11" priority="17" stopIfTrue="1">
      <formula>$B40=1</formula>
    </cfRule>
    <cfRule type="expression" dxfId="10" priority="18" stopIfTrue="1">
      <formula>OR($B40=0,$B40=2,$B40=3,$B40=4)</formula>
    </cfRule>
  </conditionalFormatting>
  <conditionalFormatting sqref="G96:G103">
    <cfRule type="expression" dxfId="9" priority="3" stopIfTrue="1">
      <formula>$B96=1</formula>
    </cfRule>
    <cfRule type="expression" dxfId="8" priority="4" stopIfTrue="1">
      <formula>OR($B96=0,$B96=2,$B96=3,$B96=4)</formula>
    </cfRule>
  </conditionalFormatting>
  <conditionalFormatting sqref="G105:G106">
    <cfRule type="expression" dxfId="7" priority="1" stopIfTrue="1">
      <formula>$B105=1</formula>
    </cfRule>
    <cfRule type="expression" dxfId="6" priority="2" stopIfTrue="1">
      <formula>OR($B105=0,$B105=2,$B105=3,$B105=4)</formula>
    </cfRule>
  </conditionalFormatting>
  <conditionalFormatting sqref="G362:G368">
    <cfRule type="expression" dxfId="5" priority="13" stopIfTrue="1">
      <formula>$B362=1</formula>
    </cfRule>
    <cfRule type="expression" dxfId="4" priority="14" stopIfTrue="1">
      <formula>OR($B362=0,$B362=2,$B362=3,$B362=4)</formula>
    </cfRule>
  </conditionalFormatting>
  <conditionalFormatting sqref="G370">
    <cfRule type="expression" dxfId="3" priority="11" stopIfTrue="1">
      <formula>$B370=1</formula>
    </cfRule>
    <cfRule type="expression" dxfId="2" priority="12" stopIfTrue="1">
      <formula>OR($B370=0,$B370=2,$B370=3,$B370=4)</formula>
    </cfRule>
  </conditionalFormatting>
  <conditionalFormatting sqref="G372">
    <cfRule type="expression" dxfId="1" priority="7" stopIfTrue="1">
      <formula>$B372=1</formula>
    </cfRule>
    <cfRule type="expression" dxfId="0" priority="8" stopIfTrue="1">
      <formula>OR($B372=0,$B372=2,$B372=3,$B372=4)</formula>
    </cfRule>
  </conditionalFormatting>
  <pageMargins left="0.51181102362204722" right="0.51181102362204722" top="0.78740157480314965" bottom="0.78740157480314965" header="0.31496062992125984" footer="0.31496062992125984"/>
  <pageSetup paperSize="9" scale="58" orientation="portrait" r:id="rId1"/>
  <colBreaks count="1" manualBreakCount="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8</vt:i4>
      </vt:variant>
    </vt:vector>
  </HeadingPairs>
  <TitlesOfParts>
    <vt:vector size="12" baseType="lpstr">
      <vt:lpstr>PLANILHA DE ORÇAMENTO- ANEXO 16</vt:lpstr>
      <vt:lpstr>CRONOGRAMA DESEMBOLSO</vt:lpstr>
      <vt:lpstr>CRITERIO DE MEDIÇÃO</vt:lpstr>
      <vt:lpstr>MEMORIAL DE CALCULO</vt:lpstr>
      <vt:lpstr>'CRITERIO DE MEDIÇÃO'!Area_de_impressao</vt:lpstr>
      <vt:lpstr>'CRONOGRAMA DESEMBOLSO'!Area_de_impressao</vt:lpstr>
      <vt:lpstr>'MEMORIAL DE CALCULO'!Area_de_impressao</vt:lpstr>
      <vt:lpstr>'PLANILHA DE ORÇAMENTO- ANEXO 16'!Area_de_impressao</vt:lpstr>
      <vt:lpstr>'CRITERIO DE MEDIÇÃO'!Titulos_de_impressao</vt:lpstr>
      <vt:lpstr>'CRONOGRAMA DESEMBOLSO'!Titulos_de_impressao</vt:lpstr>
      <vt:lpstr>'MEMORIAL DE CALCULO'!Titulos_de_impressao</vt:lpstr>
      <vt:lpstr>'PLANILHA DE ORÇAMENTO- ANEXO 16'!Titulos_de_impressao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2026-02-24T14:25:46Z</cp:lastPrinted>
  <dcterms:created xsi:type="dcterms:W3CDTF">2022-12-08T13:40:40Z</dcterms:created>
  <dcterms:modified xsi:type="dcterms:W3CDTF">2026-06-19T12:43:04Z</dcterms:modified>
</cp:coreProperties>
</file>